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699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state="hidden" r:id="rId7"/>
    <sheet name="Ajuste Volumétrico" sheetId="31961" state="hidden" r:id="rId8"/>
    <sheet name="Balance de Energía" sheetId="31962" state="hidden" r:id="rId9"/>
    <sheet name="Dias Trabajados" sheetId="31963" state="hidden" r:id="rId10"/>
    <sheet name="TOTAL" sheetId="114" state="hidden" r:id="rId11"/>
    <sheet name="QUINCENA 2" sheetId="101" state="hidden" r:id="rId12"/>
    <sheet name="QUINCENA 1 " sheetId="115" state="hidden" r:id="rId13"/>
    <sheet name="Facturacion Tarifas" sheetId="31967" state="hidden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E18" i="31963" l="1"/>
  <c r="D32" i="31963"/>
  <c r="E32" i="31963"/>
  <c r="D33" i="31963"/>
  <c r="E33" i="31963"/>
  <c r="F33" i="31963" s="1"/>
  <c r="D34" i="31963"/>
  <c r="E34" i="31963"/>
  <c r="D35" i="31963"/>
  <c r="E35" i="31963"/>
  <c r="F35" i="31963" s="1"/>
  <c r="D36" i="31963"/>
  <c r="E36" i="31963"/>
  <c r="D37" i="31963"/>
  <c r="E37" i="31963"/>
  <c r="F37" i="31963" s="1"/>
  <c r="D38" i="31963"/>
  <c r="E38" i="31963"/>
  <c r="D39" i="31963"/>
  <c r="E39" i="31963"/>
  <c r="F39" i="31963" s="1"/>
  <c r="F33" i="97"/>
  <c r="F34" i="97"/>
  <c r="F35" i="97"/>
  <c r="F36" i="97"/>
  <c r="F37" i="97"/>
  <c r="F38" i="97"/>
  <c r="F39" i="97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E33" i="97"/>
  <c r="D34" i="97"/>
  <c r="E34" i="97"/>
  <c r="E34" i="31961" s="1"/>
  <c r="E34" i="31962" s="1"/>
  <c r="D35" i="97"/>
  <c r="E35" i="97"/>
  <c r="D36" i="97"/>
  <c r="E36" i="97"/>
  <c r="D37" i="97"/>
  <c r="E37" i="97"/>
  <c r="D38" i="97"/>
  <c r="E38" i="97"/>
  <c r="E38" i="31961" s="1"/>
  <c r="E38" i="31962" s="1"/>
  <c r="D39" i="97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I31" i="31970"/>
  <c r="AJ31" i="31970" s="1"/>
  <c r="AE31" i="31970"/>
  <c r="W31" i="31970"/>
  <c r="V31" i="31970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I26" i="31970"/>
  <c r="AJ26" i="31970" s="1"/>
  <c r="AE26" i="31970"/>
  <c r="W26" i="31970"/>
  <c r="V26" i="31970"/>
  <c r="S26" i="31970"/>
  <c r="P26" i="31970"/>
  <c r="AM25" i="31970"/>
  <c r="AN25" i="31970" s="1"/>
  <c r="AO25" i="31970" s="1"/>
  <c r="AL25" i="31970"/>
  <c r="AI25" i="31970"/>
  <c r="AJ25" i="31970" s="1"/>
  <c r="AE25" i="31970"/>
  <c r="W25" i="31970"/>
  <c r="V25" i="31970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D36" i="31961"/>
  <c r="D36" i="31962" s="1"/>
  <c r="D40" i="31961"/>
  <c r="D40" i="31962" s="1"/>
  <c r="F32" i="31963"/>
  <c r="F34" i="31963"/>
  <c r="F36" i="31963"/>
  <c r="F38" i="31963"/>
  <c r="S5" i="128"/>
  <c r="S6" i="128"/>
  <c r="S7" i="128"/>
  <c r="W7" i="128" s="1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/>
  <c r="AK29" i="128"/>
  <c r="AE29" i="128"/>
  <c r="AI29" i="128"/>
  <c r="AJ29" i="128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AA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Z5" i="31968" s="1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 s="1"/>
  <c r="S30" i="105"/>
  <c r="R30" i="105" s="1"/>
  <c r="T30" i="105" s="1"/>
  <c r="S31" i="105"/>
  <c r="Z31" i="105" s="1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Z24" i="105" s="1"/>
  <c r="P24" i="105"/>
  <c r="V23" i="105"/>
  <c r="P23" i="105"/>
  <c r="V22" i="105"/>
  <c r="W22" i="105" s="1"/>
  <c r="P22" i="105"/>
  <c r="V21" i="105"/>
  <c r="Z21" i="105" s="1"/>
  <c r="P21" i="105"/>
  <c r="V20" i="105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D33" i="31961" s="1"/>
  <c r="D33" i="31962" s="1"/>
  <c r="B34" i="97"/>
  <c r="C34" i="97"/>
  <c r="C33" i="31963" s="1"/>
  <c r="G34" i="31961"/>
  <c r="D34" i="31961" s="1"/>
  <c r="D34" i="31962" s="1"/>
  <c r="B35" i="97"/>
  <c r="C35" i="97"/>
  <c r="C34" i="31963" s="1"/>
  <c r="G35" i="31961"/>
  <c r="G35" i="31962" s="1"/>
  <c r="B36" i="97"/>
  <c r="B35" i="31963" s="1"/>
  <c r="C36" i="97"/>
  <c r="G36" i="31961"/>
  <c r="C37" i="97"/>
  <c r="C36" i="31963" s="1"/>
  <c r="B37" i="97"/>
  <c r="G37" i="31961"/>
  <c r="D37" i="31961" s="1"/>
  <c r="D37" i="31962" s="1"/>
  <c r="C38" i="97"/>
  <c r="C37" i="31963" s="1"/>
  <c r="B38" i="97"/>
  <c r="G38" i="31961"/>
  <c r="D38" i="31961" s="1"/>
  <c r="D38" i="31962" s="1"/>
  <c r="C39" i="97"/>
  <c r="B39" i="97"/>
  <c r="B38" i="31963" s="1"/>
  <c r="G39" i="31961"/>
  <c r="D39" i="31961" s="1"/>
  <c r="D39" i="31962" s="1"/>
  <c r="C40" i="97"/>
  <c r="B40" i="97"/>
  <c r="B39" i="31963" s="1"/>
  <c r="G40" i="31961"/>
  <c r="AX4" i="31967"/>
  <c r="AX3" i="31967"/>
  <c r="B36" i="31963"/>
  <c r="B37" i="31963"/>
  <c r="C25" i="31963"/>
  <c r="C27" i="31963"/>
  <c r="C35" i="31963"/>
  <c r="B15" i="31963"/>
  <c r="C18" i="31963"/>
  <c r="C22" i="31963"/>
  <c r="G27" i="97"/>
  <c r="G28" i="97"/>
  <c r="G29" i="97"/>
  <c r="G30" i="97"/>
  <c r="G31" i="97"/>
  <c r="G32" i="97"/>
  <c r="G33" i="97"/>
  <c r="G34" i="97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40" i="31961"/>
  <c r="G11" i="97"/>
  <c r="G12" i="97"/>
  <c r="G13" i="97"/>
  <c r="G14" i="97"/>
  <c r="G15" i="97"/>
  <c r="G16" i="97"/>
  <c r="G17" i="97"/>
  <c r="G18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3" i="31968"/>
  <c r="R5" i="31968"/>
  <c r="T5" i="31968" s="1"/>
  <c r="W5" i="31968"/>
  <c r="R7" i="31968"/>
  <c r="T7" i="31968" s="1"/>
  <c r="R9" i="31968"/>
  <c r="T9" i="31968" s="1"/>
  <c r="W9" i="31968"/>
  <c r="AA9" i="31968" s="1"/>
  <c r="R11" i="31968"/>
  <c r="T11" i="31968" s="1"/>
  <c r="R13" i="31968"/>
  <c r="T13" i="31968" s="1"/>
  <c r="W13" i="31968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6" i="105"/>
  <c r="Y30" i="105"/>
  <c r="R3" i="105"/>
  <c r="T3" i="105" s="1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 s="1"/>
  <c r="R25" i="105"/>
  <c r="Y25" i="105" s="1"/>
  <c r="W25" i="105"/>
  <c r="R27" i="105"/>
  <c r="T27" i="105" s="1"/>
  <c r="AA27" i="105" s="1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19" i="105"/>
  <c r="AM26" i="31968"/>
  <c r="AN26" i="31968" s="1"/>
  <c r="AO26" i="31968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Q5" i="128"/>
  <c r="O6" i="128"/>
  <c r="V6" i="128" s="1"/>
  <c r="O7" i="128"/>
  <c r="Q7" i="128"/>
  <c r="X7" i="128" s="1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 s="1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1" i="105"/>
  <c r="Y29" i="105"/>
  <c r="T15" i="31968"/>
  <c r="Z6" i="105"/>
  <c r="Z14" i="105"/>
  <c r="Z28" i="105"/>
  <c r="Z30" i="105"/>
  <c r="Z32" i="105"/>
  <c r="Z4" i="31968"/>
  <c r="Y24" i="31968"/>
  <c r="Z28" i="31968"/>
  <c r="Y4" i="31968"/>
  <c r="R6" i="31968"/>
  <c r="R14" i="31968"/>
  <c r="T14" i="31968" s="1"/>
  <c r="R22" i="31968"/>
  <c r="T22" i="31968" s="1"/>
  <c r="Y28" i="31968"/>
  <c r="R30" i="31968"/>
  <c r="T30" i="31968" s="1"/>
  <c r="R32" i="31968" l="1"/>
  <c r="T31" i="31968"/>
  <c r="AA31" i="31968" s="1"/>
  <c r="Y23" i="105"/>
  <c r="W23" i="128"/>
  <c r="W21" i="128"/>
  <c r="Y20" i="105"/>
  <c r="Y19" i="31968"/>
  <c r="W19" i="128"/>
  <c r="Y12" i="31968"/>
  <c r="W13" i="128"/>
  <c r="AA12" i="31969"/>
  <c r="W11" i="128"/>
  <c r="AA10" i="31969"/>
  <c r="Y9" i="31968"/>
  <c r="Y8" i="31968"/>
  <c r="AA8" i="31969"/>
  <c r="AA6" i="31969"/>
  <c r="AA5" i="31968"/>
  <c r="W5" i="128"/>
  <c r="AA4" i="31969"/>
  <c r="Z3" i="31968"/>
  <c r="F25" i="97"/>
  <c r="E49" i="97"/>
  <c r="D49" i="97"/>
  <c r="W24" i="105"/>
  <c r="Z19" i="105"/>
  <c r="B24" i="31963"/>
  <c r="F24" i="31963" s="1"/>
  <c r="AA6" i="105"/>
  <c r="F12" i="97"/>
  <c r="J36" i="31961"/>
  <c r="J34" i="31961"/>
  <c r="J34" i="97"/>
  <c r="L51" i="21396"/>
  <c r="O51" i="21396" s="1"/>
  <c r="J31" i="31961"/>
  <c r="J29" i="97"/>
  <c r="J24" i="31961"/>
  <c r="J21" i="97"/>
  <c r="J19" i="31961"/>
  <c r="J18" i="31961"/>
  <c r="L49" i="21396"/>
  <c r="O49" i="21396" s="1"/>
  <c r="J18" i="97"/>
  <c r="J17" i="97"/>
  <c r="J16" i="31961"/>
  <c r="J14" i="97"/>
  <c r="L48" i="21396"/>
  <c r="O48" i="21396" s="1"/>
  <c r="I56" i="21396"/>
  <c r="L57" i="21396"/>
  <c r="O57" i="21396" s="1"/>
  <c r="J12" i="31961"/>
  <c r="W10" i="128"/>
  <c r="J39" i="31961"/>
  <c r="D35" i="31961"/>
  <c r="D35" i="31962" s="1"/>
  <c r="G39" i="31962"/>
  <c r="D12" i="31961"/>
  <c r="D12" i="31962" s="1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E22" i="31961" s="1"/>
  <c r="E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E42" i="31963" s="1"/>
  <c r="AM6" i="31969"/>
  <c r="AN6" i="31969" s="1"/>
  <c r="AO6" i="31969" s="1"/>
  <c r="L44" i="31969"/>
  <c r="E42" i="97"/>
  <c r="E41" i="31963" s="1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D25" i="31961"/>
  <c r="J23" i="31961"/>
  <c r="J22" i="97"/>
  <c r="J22" i="31961"/>
  <c r="G22" i="31962"/>
  <c r="J22" i="31962" s="1"/>
  <c r="J20" i="31961"/>
  <c r="G16" i="31962"/>
  <c r="J15" i="97"/>
  <c r="G51" i="21396"/>
  <c r="N51" i="21396" s="1"/>
  <c r="G14" i="31962"/>
  <c r="L54" i="21396"/>
  <c r="O54" i="21396" s="1"/>
  <c r="J14" i="31961"/>
  <c r="E14" i="31961"/>
  <c r="E14" i="31962" s="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25" i="31961"/>
  <c r="E2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M19" i="31969"/>
  <c r="AN19" i="31969" s="1"/>
  <c r="AO19" i="31969" s="1"/>
  <c r="Y20" i="31969"/>
  <c r="W20" i="31969"/>
  <c r="AA20" i="31969" s="1"/>
  <c r="AM20" i="31969"/>
  <c r="AN20" i="31969" s="1"/>
  <c r="AO20" i="31969" s="1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W24" i="31969"/>
  <c r="AM24" i="31969"/>
  <c r="AN24" i="31969" s="1"/>
  <c r="AO24" i="31969" s="1"/>
  <c r="Y25" i="31969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C34" i="31961"/>
  <c r="C34" i="31962" s="1"/>
  <c r="C37" i="31961"/>
  <c r="C37" i="31962" s="1"/>
  <c r="J38" i="97"/>
  <c r="I34" i="97"/>
  <c r="J30" i="97"/>
  <c r="C28" i="31963"/>
  <c r="B33" i="31963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B14" i="31961"/>
  <c r="I14" i="97"/>
  <c r="I12" i="97"/>
  <c r="B12" i="31961"/>
  <c r="T32" i="105"/>
  <c r="AA32" i="105" s="1"/>
  <c r="Y32" i="105"/>
  <c r="G42" i="97"/>
  <c r="C22" i="31961"/>
  <c r="C22" i="31962" s="1"/>
  <c r="C14" i="31961"/>
  <c r="C14" i="31962" s="1"/>
  <c r="C12" i="31961"/>
  <c r="C12" i="31962" s="1"/>
  <c r="T32" i="31968" l="1"/>
  <c r="AA32" i="31968" s="1"/>
  <c r="Y32" i="31968"/>
  <c r="Y30" i="31969"/>
  <c r="Y29" i="31969"/>
  <c r="AA29" i="31969"/>
  <c r="Y26" i="31969"/>
  <c r="AA24" i="31969"/>
  <c r="Y24" i="31969"/>
  <c r="Y21" i="31969"/>
  <c r="AA19" i="31969"/>
  <c r="AA15" i="31969"/>
  <c r="AA14" i="31969"/>
  <c r="Y12" i="31970"/>
  <c r="Y10" i="31968"/>
  <c r="R36" i="105"/>
  <c r="F15" i="31963"/>
  <c r="E17" i="31961"/>
  <c r="E17" i="31962" s="1"/>
  <c r="C16" i="31961"/>
  <c r="C16" i="31962" s="1"/>
  <c r="AJ36" i="105"/>
  <c r="L56" i="21396"/>
  <c r="O56" i="21396" s="1"/>
  <c r="J49" i="97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B27" i="31962" s="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B13" i="31962" s="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4" i="31961"/>
  <c r="I14" i="31961" s="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7" i="31962"/>
  <c r="B21" i="31962"/>
  <c r="C25" i="31962"/>
  <c r="J42" i="97"/>
  <c r="F42" i="97"/>
  <c r="I42" i="97" s="1"/>
  <c r="F49" i="97"/>
  <c r="Y36" i="31969" l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F36" i="31962"/>
  <c r="I36" i="31962" s="1"/>
  <c r="I40" i="31962"/>
  <c r="F40" i="31962"/>
  <c r="F33" i="31962"/>
  <c r="I33" i="31962" s="1"/>
  <c r="I35" i="31962"/>
  <c r="F35" i="31962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<sst xmlns="http://schemas.openxmlformats.org/spreadsheetml/2006/main" count="772" uniqueCount="232">
  <si>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</si>
  <si>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</si>
  <si>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</si>
  <si>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</si>
  <si>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</si>
  <si>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</si>
  <si>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</si>
  <si>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</si>
  <si>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</si>
  <si>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</si>
  <si>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</si>
  <si>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</si>
  <si>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</si>
  <si>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</si>
  <si>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</si>
  <si>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</si>
  <si>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</si>
  <si>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</si>
  <si>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</si>
  <si>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</si>
  <si>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</si>
  <si>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</si>
  <si>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</si>
  <si>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</si>
  <si>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</si>
  <si>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</si>
  <si>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</si>
  <si>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</si>
  <si>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</si>
  <si>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</si>
  <si>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</si>
  <si>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</si>
  <si>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</si>
  <si>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</si>
  <si>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</si>
  <si>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</si>
  <si>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</si>
  <si>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</si>
  <si>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</si>
  <si>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</si>
  <si>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</si>
  <si>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</si>
  <si>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</si>
  <si>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</si>
  <si>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</si>
  <si>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</si>
  <si>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</si>
  <si>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</si>
  <si>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</si>
  <si>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</si>
  <si>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</si>
  <si>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</si>
  <si>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</si>
  <si>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</si>
  <si>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</si>
  <si>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</si>
  <si>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</si>
  <si>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</si>
  <si>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</si>
  <si>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</si>
  <si>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</si>
  <si>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</si>
  <si>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</si>
  <si>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</si>
  <si>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</si>
  <si>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</si>
  <si>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</si>
  <si>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</si>
  <si>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</si>
  <si>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</si>
  <si>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</si>
  <si>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</si>
  <si>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</si>
  <si>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</si>
  <si>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</si>
  <si>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</si>
  <si>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</si>
  <si>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</si>
  <si>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</si>
  <si>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</si>
  <si>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</si>
  <si>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</si>
  <si>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</si>
  <si>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</si>
  <si>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</si>
  <si>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</si>
  <si>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</si>
  <si>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</si>
  <si>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</si>
  <si>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</si>
  <si>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</si>
  <si>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</si>
  <si>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</si>
  <si>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</si>
  <si>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</si>
  <si>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</si>
  <si>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</si>
  <si>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</si>
  <si>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</si>
  <si>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</si>
  <si>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</si>
  <si>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</si>
  <si>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</si>
  <si>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</si>
  <si>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</si>
  <si>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</si>
  <si>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</si>
  <si>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</si>
  <si>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</si>
  <si>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</si>
  <si>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</si>
  <si>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</si>
  <si>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</si>
  <si>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</si>
  <si>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</si>
  <si>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</si>
  <si>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</si>
  <si>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</si>
  <si>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</si>
  <si>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</si>
  <si>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</si>
  <si>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</si>
  <si>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</si>
  <si>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</si>
  <si>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</si>
  <si>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</si>
  <si>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</si>
  <si>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</si>
  <si>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</si>
  <si>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</si>
  <si>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</si>
  <si>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</si>
  <si>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</si>
  <si>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</si>
  <si>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</si>
  <si>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</si>
  <si>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</si>
  <si>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</si>
  <si>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</si>
  <si>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</si>
  <si>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</si>
  <si>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</si>
  <si>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</si>
  <si>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</si>
  <si>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</si>
  <si>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</si>
  <si>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</si>
  <si>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</si>
  <si>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</si>
  <si>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</si>
  <si>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</si>
  <si>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</si>
  <si>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</si>
  <si>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</si>
  <si>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</si>
  <si>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</si>
  <si>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</si>
  <si>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</si>
  <si>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</si>
  <si>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</si>
  <si>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</si>
  <si>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</si>
  <si>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</si>
  <si>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</si>
  <si>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</si>
  <si>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</si>
  <si>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</si>
  <si>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</si>
  <si>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</si>
  <si>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</si>
  <si>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</si>
  <si>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</si>
  <si>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</si>
  <si>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</si>
  <si>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</si>
  <si>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</si>
  <si>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</si>
  <si>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</si>
  <si>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</si>
  <si>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</si>
  <si>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</si>
  <si>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</si>
  <si>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</si>
  <si>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</si>
  <si>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</si>
  <si>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</si>
  <si>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</si>
  <si>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</si>
  <si>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</si>
  <si>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</si>
  <si>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</si>
  <si>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</si>
  <si>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</si>
  <si>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</si>
  <si>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</si>
  <si>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</si>
  <si>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</si>
  <si>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</si>
  <si>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</si>
  <si>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</si>
  <si>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</si>
  <si>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</si>
  <si>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</si>
  <si>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</si>
  <si>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</si>
  <si>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</si>
  <si>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</si>
  <si>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</si>
  <si>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</si>
  <si>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</si>
  <si>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</si>
  <si>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</si>
  <si>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</si>
  <si>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</si>
  <si>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</si>
  <si>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</si>
  <si>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</si>
  <si>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</si>
  <si>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</si>
  <si>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</si>
  <si>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</si>
  <si>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</si>
  <si>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</si>
  <si>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</si>
  <si>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</si>
  <si>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</si>
  <si>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</si>
  <si>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</si>
  <si>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</si>
  <si>
    <t>SE TOMA LECTURAS CLIENTES IGASAMEX</t>
  </si>
  <si>
    <t>LECTURAS CFE SE AGREGARON 72 MIN</t>
  </si>
  <si>
    <t>LECTURAS CFE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</si>
</sst>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0" fillId="23" borderId="67" xfId="0" applyNumberFormat="1" applyFill="1" applyBorder="1" applyAlignment="1">
      <alignment horizontal="center"/>
    </xf>
    <xf numFmtId="4" fontId="0" fillId="23" borderId="1" xfId="0" applyNumberFormat="1" applyFill="1" applyBorder="1"/>
    <xf numFmtId="4" fontId="0" fillId="23" borderId="20" xfId="0" applyNumberFormat="1" applyFill="1" applyBorder="1" applyAlignment="1"/>
    <xf numFmtId="169" fontId="0" fillId="23" borderId="20" xfId="0" applyNumberFormat="1" applyFill="1" applyBorder="1"/>
    <xf numFmtId="10" fontId="1" fillId="23" borderId="20" xfId="4" applyNumberFormat="1" applyFill="1" applyBorder="1"/>
    <xf numFmtId="170" fontId="1" fillId="23" borderId="27" xfId="4" applyNumberFormat="1" applyFill="1" applyBorder="1"/>
    <xf numFmtId="10" fontId="0" fillId="23" borderId="0" xfId="4" applyNumberFormat="1" applyFont="1" applyFill="1"/>
    <xf numFmtId="4" fontId="0" fillId="23" borderId="0" xfId="0" applyNumberFormat="1" applyFill="1"/>
    <xf numFmtId="0" fontId="0" fillId="23" borderId="0" xfId="0" applyFill="1"/>
    <xf numFmtId="0" fontId="0" fillId="24" borderId="67" xfId="0" applyNumberFormat="1" applyFill="1" applyBorder="1" applyAlignment="1">
      <alignment horizontal="center"/>
    </xf>
    <xf numFmtId="4" fontId="0" fillId="24" borderId="1" xfId="0" applyNumberFormat="1" applyFill="1" applyBorder="1"/>
    <xf numFmtId="4" fontId="0" fillId="24" borderId="20" xfId="0" applyNumberFormat="1" applyFill="1" applyBorder="1" applyAlignment="1"/>
    <xf numFmtId="169" fontId="0" fillId="24" borderId="20" xfId="0" applyNumberFormat="1" applyFill="1" applyBorder="1"/>
    <xf numFmtId="10" fontId="1" fillId="24" borderId="20" xfId="4" applyNumberFormat="1" applyFill="1" applyBorder="1"/>
    <xf numFmtId="170" fontId="1" fillId="24" borderId="27" xfId="4" applyNumberFormat="1" applyFill="1" applyBorder="1"/>
    <xf numFmtId="10" fontId="0" fillId="24" borderId="0" xfId="4" applyNumberFormat="1" applyFont="1" applyFill="1"/>
    <xf numFmtId="0" fontId="0" fillId="24" borderId="0" xfId="0" applyFill="1"/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H17" sqref="H17:H18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8723.6290348163748</v>
      </c>
      <c r="P4" s="598">
        <f>'Balance de Energía'!K11</f>
        <v>36524.090042969197</v>
      </c>
      <c r="Q4" s="599">
        <f>P4*0.026839</f>
        <v>980.27005266325023</v>
      </c>
      <c r="S4" s="466">
        <f>J4/35.31467*1000</f>
        <v>15783.472505901937</v>
      </c>
      <c r="T4" s="467">
        <f>J4*1000</f>
        <v>557388.12299999991</v>
      </c>
      <c r="V4" s="600">
        <f>S4*O4/1000000</f>
        <v>137.68915902271212</v>
      </c>
      <c r="W4" s="601">
        <f>P4*S4/1000000</f>
        <v>576.47697099629102</v>
      </c>
      <c r="X4" s="602">
        <f>T4*Q4/1000000</f>
        <v>546.39088468708019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8735.9968630024123</v>
      </c>
      <c r="P5" s="598">
        <f>'Balance de Energía'!K12</f>
        <v>36575.871666018502</v>
      </c>
      <c r="Q5" s="599">
        <f t="shared" ref="Q5:Q34" si="1">P5*0.026839</f>
        <v>981.65981964427056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158.91179752663359</v>
      </c>
      <c r="W5" s="598">
        <f t="shared" ref="W5:W34" si="5">P5*S5/1000000</f>
        <v>665.33191388450962</v>
      </c>
      <c r="X5" s="599">
        <f t="shared" ref="X5:X34" si="6">T5*Q5/1000000</f>
        <v>630.60852614742919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8755.9702565067109</v>
      </c>
      <c r="P6" s="598">
        <f>'Balance de Energía'!K13</f>
        <v>36659.496269942298</v>
      </c>
      <c r="Q6" s="599">
        <f t="shared" si="1"/>
        <v>983.90422038898123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150.56056514419643</v>
      </c>
      <c r="W6" s="598">
        <f t="shared" si="5"/>
        <v>630.36697414572154</v>
      </c>
      <c r="X6" s="599">
        <f t="shared" si="6"/>
        <v>597.4683916440689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8781.7526192532259</v>
      </c>
      <c r="P7" s="598">
        <f>'Balance de Energía'!K14</f>
        <v>36767.441866289402</v>
      </c>
      <c r="Q7" s="599">
        <f t="shared" si="1"/>
        <v>986.80137224934117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189.35008089502034</v>
      </c>
      <c r="W7" s="598">
        <f t="shared" si="5"/>
        <v>792.77091869127105</v>
      </c>
      <c r="X7" s="599">
        <f t="shared" si="6"/>
        <v>751.39654385378697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8728.4044092474214</v>
      </c>
      <c r="P8" s="598">
        <f>'Balance de Energía'!K15</f>
        <v>36544.083580637103</v>
      </c>
      <c r="Q8" s="599">
        <f t="shared" si="1"/>
        <v>980.8066592207191</v>
      </c>
      <c r="S8" s="472">
        <f t="shared" si="2"/>
        <v>20075.615742692768</v>
      </c>
      <c r="T8" s="473">
        <f t="shared" si="3"/>
        <v>708963.745</v>
      </c>
      <c r="V8" s="597">
        <f t="shared" si="4"/>
        <v>175.22809296687652</v>
      </c>
      <c r="W8" s="598">
        <f t="shared" si="5"/>
        <v>733.64497963371844</v>
      </c>
      <c r="X8" s="599">
        <f t="shared" si="6"/>
        <v>695.35636224205984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8654.612951335077</v>
      </c>
      <c r="P9" s="598">
        <f>'Balance de Energía'!K16</f>
        <v>36235.133504649697</v>
      </c>
      <c r="Q9" s="599">
        <f t="shared" si="1"/>
        <v>972.51474813129312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150.04847833386611</v>
      </c>
      <c r="W9" s="598">
        <f t="shared" si="5"/>
        <v>628.22296908823057</v>
      </c>
      <c r="X9" s="599">
        <f t="shared" si="6"/>
        <v>595.4362812926156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8660.164138060094</v>
      </c>
      <c r="P10" s="598">
        <f>'Balance de Energía'!K17</f>
        <v>36258.37521323</v>
      </c>
      <c r="Q10" s="599">
        <f t="shared" si="1"/>
        <v>973.13853234787985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178.51413151426419</v>
      </c>
      <c r="W10" s="598">
        <f t="shared" si="5"/>
        <v>747.40296582392136</v>
      </c>
      <c r="X10" s="599">
        <f t="shared" si="6"/>
        <v>708.39632502320251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8614.2332929258864</v>
      </c>
      <c r="P11" s="598">
        <f>'Balance de Energía'!K18</f>
        <v>36066.071950822101</v>
      </c>
      <c r="Q11" s="599">
        <f t="shared" si="1"/>
        <v>967.97730508811435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162.04021411204786</v>
      </c>
      <c r="W11" s="598">
        <f t="shared" si="5"/>
        <v>678.42996844432196</v>
      </c>
      <c r="X11" s="599">
        <f t="shared" si="6"/>
        <v>643.02299884743525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8651.5215131201639</v>
      </c>
      <c r="P12" s="598">
        <f>'Balance de Energía'!K19</f>
        <v>36222.190271131498</v>
      </c>
      <c r="Q12" s="599">
        <f t="shared" si="1"/>
        <v>972.16736468689817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201.16703866912871</v>
      </c>
      <c r="W12" s="598">
        <f t="shared" si="5"/>
        <v>842.24615749990801</v>
      </c>
      <c r="X12" s="599">
        <f t="shared" si="6"/>
        <v>798.28969113083519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8651.0748714882484</v>
      </c>
      <c r="P13" s="598">
        <f>'Balance de Energía'!K20</f>
        <v>36220.320271946999</v>
      </c>
      <c r="Q13" s="599">
        <f t="shared" si="1"/>
        <v>972.11717577878539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216.06297107420752</v>
      </c>
      <c r="W13" s="598">
        <f t="shared" si="5"/>
        <v>904.6124472934921</v>
      </c>
      <c r="X13" s="599">
        <f t="shared" si="6"/>
        <v>857.40111096097166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8633.0061360931741</v>
      </c>
      <c r="P14" s="598">
        <f>'Balance de Energía'!K21</f>
        <v>36144.670090594896</v>
      </c>
      <c r="Q14" s="599">
        <f t="shared" si="1"/>
        <v>970.08680056147637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227.78389030422096</v>
      </c>
      <c r="W14" s="598">
        <f t="shared" si="5"/>
        <v>953.68559192571217</v>
      </c>
      <c r="X14" s="599">
        <f t="shared" si="6"/>
        <v>903.91314918452167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8705.2313405276109</v>
      </c>
      <c r="P15" s="598">
        <f>'Balance de Energía'!K22</f>
        <v>36447.062576520999</v>
      </c>
      <c r="Q15" s="599">
        <f t="shared" si="1"/>
        <v>978.20271249124698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162.4374058644915</v>
      </c>
      <c r="W15" s="598">
        <f t="shared" si="5"/>
        <v>680.09293087345293</v>
      </c>
      <c r="X15" s="599">
        <f t="shared" si="6"/>
        <v>644.59917197935374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8610.4071699873657</v>
      </c>
      <c r="P16" s="598">
        <f>'Balance de Energía'!K23</f>
        <v>36050.052739303101</v>
      </c>
      <c r="Q16" s="599">
        <f t="shared" si="1"/>
        <v>967.54736547015591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111.57621551671343</v>
      </c>
      <c r="W16" s="598">
        <f t="shared" si="5"/>
        <v>467.14729912537575</v>
      </c>
      <c r="X16" s="599">
        <f t="shared" si="6"/>
        <v>442.76708158379557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8716.7617895150488</v>
      </c>
      <c r="P17" s="598">
        <f>'Balance de Energía'!K24</f>
        <v>36495.338260341603</v>
      </c>
      <c r="Q17" s="599">
        <f t="shared" si="1"/>
        <v>979.4983835693082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132.54312898650682</v>
      </c>
      <c r="W17" s="598">
        <f t="shared" si="5"/>
        <v>554.93157244070665</v>
      </c>
      <c r="X17" s="599">
        <f t="shared" si="6"/>
        <v>525.96993125788026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20150915</v>
      </c>
      <c r="C18" s="457">
        <v>0.375</v>
      </c>
      <c r="D18" s="458">
        <v>1440</v>
      </c>
      <c r="E18" s="456"/>
      <c r="F18" s="603">
        <v>294.25470000000001</v>
      </c>
      <c r="G18" s="603">
        <v>737.308044</v>
      </c>
      <c r="H18" s="456">
        <v>71.662193000000002</v>
      </c>
      <c r="I18" s="460"/>
      <c r="J18" s="604">
        <v>315.19642900000002</v>
      </c>
      <c r="K18" s="461">
        <v>73553.411682999998</v>
      </c>
      <c r="L18" s="462">
        <v>0</v>
      </c>
      <c r="N18" s="431">
        <v>15</v>
      </c>
      <c r="O18" s="605">
        <f t="shared" si="0"/>
        <v>8800.2758820639392</v>
      </c>
      <c r="P18" s="598">
        <f>'Balance de Energía'!K25</f>
        <v>36844.995063025301</v>
      </c>
      <c r="Q18" s="599">
        <f t="shared" si="1"/>
        <v>988.88282249653594</v>
      </c>
      <c r="S18" s="472">
        <f t="shared" si="2"/>
        <v>8925.36809773389</v>
      </c>
      <c r="T18" s="473">
        <f t="shared" si="3"/>
        <v>315196.429</v>
      </c>
      <c r="V18" s="597">
        <f t="shared" si="4"/>
        <v>78.545701609030459</v>
      </c>
      <c r="W18" s="598">
        <f t="shared" si="5"/>
        <v>328.8551434966887</v>
      </c>
      <c r="X18" s="599">
        <f t="shared" si="6"/>
        <v>311.69233435034903</v>
      </c>
      <c r="AE18" s="539" t="str">
        <f t="shared" si="7"/>
        <v>315.1964</v>
      </c>
      <c r="AF18" s="560"/>
      <c r="AG18" s="561"/>
      <c r="AH18" s="562"/>
      <c r="AI18" s="590">
        <f t="shared" si="8"/>
        <v>315.19639999999998</v>
      </c>
      <c r="AJ18" s="591">
        <f t="shared" si="9"/>
        <v>315.19639999999998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20150916</v>
      </c>
      <c r="C19" s="457">
        <v>0.375</v>
      </c>
      <c r="D19" s="458">
        <v>1440</v>
      </c>
      <c r="E19" s="456"/>
      <c r="F19" s="603">
        <v>300.956909</v>
      </c>
      <c r="G19" s="603">
        <v>757.70843500000001</v>
      </c>
      <c r="H19" s="456">
        <v>71.563156000000006</v>
      </c>
      <c r="I19" s="460"/>
      <c r="J19" s="604">
        <v>287.37553800000001</v>
      </c>
      <c r="K19" s="461">
        <v>66998.091197999995</v>
      </c>
      <c r="L19" s="462">
        <v>0</v>
      </c>
      <c r="N19" s="431">
        <v>16</v>
      </c>
      <c r="O19" s="605">
        <f t="shared" si="0"/>
        <v>8800.2758820639392</v>
      </c>
      <c r="P19" s="598">
        <f>'Balance de Energía'!K26</f>
        <v>36844.995063025301</v>
      </c>
      <c r="Q19" s="599">
        <f t="shared" si="1"/>
        <v>988.88282249653594</v>
      </c>
      <c r="S19" s="472">
        <f t="shared" si="2"/>
        <v>8137.5682683711902</v>
      </c>
      <c r="T19" s="473">
        <f t="shared" si="3"/>
        <v>287375.538</v>
      </c>
      <c r="V19" s="597">
        <f t="shared" si="4"/>
        <v>71.612845770795786</v>
      </c>
      <c r="W19" s="598">
        <f t="shared" si="5"/>
        <v>299.8286626731678</v>
      </c>
      <c r="X19" s="599">
        <f t="shared" si="6"/>
        <v>284.1807331339005</v>
      </c>
      <c r="AE19" s="539" t="str">
        <f t="shared" si="7"/>
        <v>287.3755</v>
      </c>
      <c r="AF19" s="560"/>
      <c r="AG19" s="561"/>
      <c r="AH19" s="562"/>
      <c r="AI19" s="590">
        <f t="shared" si="8"/>
        <v>287.37549999999999</v>
      </c>
      <c r="AJ19" s="591">
        <f t="shared" si="9"/>
        <v>287.37549999999999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20150917</v>
      </c>
      <c r="C20" s="457">
        <v>0.375</v>
      </c>
      <c r="D20" s="458">
        <v>1440</v>
      </c>
      <c r="E20" s="456"/>
      <c r="F20" s="603">
        <v>3.0431279999999998</v>
      </c>
      <c r="G20" s="603">
        <v>706.72906499999999</v>
      </c>
      <c r="H20" s="456">
        <v>70.492683</v>
      </c>
      <c r="I20" s="460"/>
      <c r="J20" s="604">
        <v>515.96323600000005</v>
      </c>
      <c r="K20" s="461">
        <v>121607.865235</v>
      </c>
      <c r="L20" s="462">
        <v>0</v>
      </c>
      <c r="N20" s="431">
        <v>17</v>
      </c>
      <c r="O20" s="605">
        <f t="shared" si="0"/>
        <v>8800.2758820639392</v>
      </c>
      <c r="P20" s="598">
        <f>'Balance de Energía'!K27</f>
        <v>36844.995063025301</v>
      </c>
      <c r="Q20" s="599">
        <f t="shared" si="1"/>
        <v>988.88282249653594</v>
      </c>
      <c r="S20" s="472">
        <f t="shared" si="2"/>
        <v>14610.450444531976</v>
      </c>
      <c r="T20" s="473">
        <f t="shared" si="3"/>
        <v>515963.23600000003</v>
      </c>
      <c r="V20" s="597">
        <f t="shared" si="4"/>
        <v>128.5759946731051</v>
      </c>
      <c r="W20" s="598">
        <f t="shared" si="5"/>
        <v>538.32197449735645</v>
      </c>
      <c r="X20" s="599">
        <f t="shared" si="6"/>
        <v>510.22718112012632</v>
      </c>
      <c r="AE20" s="539" t="str">
        <f t="shared" si="7"/>
        <v>515.9632</v>
      </c>
      <c r="AF20" s="560"/>
      <c r="AG20" s="561"/>
      <c r="AH20" s="562"/>
      <c r="AI20" s="590">
        <f t="shared" si="8"/>
        <v>515.96320000000003</v>
      </c>
      <c r="AJ20" s="591">
        <f t="shared" si="9"/>
        <v>515.96320000000003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20150918</v>
      </c>
      <c r="C21" s="457">
        <v>0.375</v>
      </c>
      <c r="D21" s="458">
        <v>1440</v>
      </c>
      <c r="E21" s="456"/>
      <c r="F21" s="603">
        <v>3.5714950000000001</v>
      </c>
      <c r="G21" s="603">
        <v>683.65222200000005</v>
      </c>
      <c r="H21" s="456">
        <v>70.265998999999994</v>
      </c>
      <c r="I21" s="460"/>
      <c r="J21" s="604">
        <v>574.086546</v>
      </c>
      <c r="K21" s="461">
        <v>135179.667969</v>
      </c>
      <c r="L21" s="462">
        <v>0</v>
      </c>
      <c r="N21" s="431">
        <v>18</v>
      </c>
      <c r="O21" s="605">
        <f t="shared" si="0"/>
        <v>8800.2758820639392</v>
      </c>
      <c r="P21" s="598">
        <f>'Balance de Energía'!K28</f>
        <v>36844.995063025301</v>
      </c>
      <c r="Q21" s="599">
        <f t="shared" si="1"/>
        <v>988.88282249653594</v>
      </c>
      <c r="S21" s="472">
        <f t="shared" si="2"/>
        <v>16256.319144423551</v>
      </c>
      <c r="T21" s="473">
        <f t="shared" si="3"/>
        <v>574086.54599999997</v>
      </c>
      <c r="V21" s="597">
        <f t="shared" si="4"/>
        <v>143.06009329780485</v>
      </c>
      <c r="W21" s="598">
        <f t="shared" si="5"/>
        <v>598.96399861924942</v>
      </c>
      <c r="X21" s="599">
        <f t="shared" si="6"/>
        <v>567.70432396576734</v>
      </c>
      <c r="AE21" s="539" t="str">
        <f t="shared" si="7"/>
        <v>574.0865</v>
      </c>
      <c r="AF21" s="560"/>
      <c r="AG21" s="561"/>
      <c r="AH21" s="562"/>
      <c r="AI21" s="590">
        <f t="shared" si="8"/>
        <v>574.0865</v>
      </c>
      <c r="AJ21" s="591">
        <f t="shared" si="9"/>
        <v>574.0865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20150919</v>
      </c>
      <c r="C22" s="457">
        <v>0.375</v>
      </c>
      <c r="D22" s="458">
        <v>1440</v>
      </c>
      <c r="E22" s="456"/>
      <c r="F22" s="603">
        <v>3.8297150000000002</v>
      </c>
      <c r="G22" s="603">
        <v>699.06707800000004</v>
      </c>
      <c r="H22" s="456">
        <v>71.093727000000001</v>
      </c>
      <c r="I22" s="460"/>
      <c r="J22" s="604">
        <v>641.00677499999995</v>
      </c>
      <c r="K22" s="461">
        <v>158993.078125</v>
      </c>
      <c r="L22" s="462">
        <v>0</v>
      </c>
      <c r="N22" s="431">
        <v>19</v>
      </c>
      <c r="O22" s="605">
        <f t="shared" si="0"/>
        <v>8800.2758820639392</v>
      </c>
      <c r="P22" s="598">
        <f>'Balance de Energía'!K29</f>
        <v>36844.995063025301</v>
      </c>
      <c r="Q22" s="599">
        <f t="shared" si="1"/>
        <v>988.88282249653594</v>
      </c>
      <c r="S22" s="472">
        <f t="shared" si="2"/>
        <v>18151.288826994558</v>
      </c>
      <c r="T22" s="473">
        <f t="shared" si="3"/>
        <v>641006.77499999991</v>
      </c>
      <c r="V22" s="597">
        <f t="shared" si="4"/>
        <v>159.73634929257685</v>
      </c>
      <c r="W22" s="598">
        <f t="shared" si="5"/>
        <v>668.7841472181608</v>
      </c>
      <c r="X22" s="599">
        <f t="shared" si="6"/>
        <v>633.88058890140189</v>
      </c>
      <c r="AE22" s="539" t="str">
        <f t="shared" si="7"/>
        <v>641.0067</v>
      </c>
      <c r="AF22" s="560"/>
      <c r="AG22" s="561"/>
      <c r="AH22" s="562"/>
      <c r="AI22" s="590">
        <f t="shared" si="8"/>
        <v>641.00670000000002</v>
      </c>
      <c r="AJ22" s="591">
        <f t="shared" si="9"/>
        <v>641.00670000000002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20150920</v>
      </c>
      <c r="C23" s="457">
        <v>0.375</v>
      </c>
      <c r="D23" s="458">
        <v>1440</v>
      </c>
      <c r="E23" s="456"/>
      <c r="F23" s="603">
        <v>3.5118819999999999</v>
      </c>
      <c r="G23" s="603">
        <v>736.16510000000005</v>
      </c>
      <c r="H23" s="456">
        <v>71.542809000000005</v>
      </c>
      <c r="I23" s="460"/>
      <c r="J23" s="604">
        <v>622.28155500000003</v>
      </c>
      <c r="K23" s="461">
        <v>154079.765625</v>
      </c>
      <c r="L23" s="462">
        <v>0</v>
      </c>
      <c r="N23" s="431">
        <v>20</v>
      </c>
      <c r="O23" s="605">
        <f t="shared" si="0"/>
        <v>8800.2758820639392</v>
      </c>
      <c r="P23" s="598">
        <f>'Balance de Energía'!K30</f>
        <v>36844.995063025301</v>
      </c>
      <c r="Q23" s="599">
        <f t="shared" si="1"/>
        <v>988.88282249653594</v>
      </c>
      <c r="S23" s="472">
        <f t="shared" si="2"/>
        <v>17621.049694078978</v>
      </c>
      <c r="T23" s="473">
        <f t="shared" si="3"/>
        <v>622281.55500000005</v>
      </c>
      <c r="V23" s="597">
        <f t="shared" si="4"/>
        <v>155.07009863945339</v>
      </c>
      <c r="W23" s="598">
        <f t="shared" si="5"/>
        <v>649.2474889836634</v>
      </c>
      <c r="X23" s="599">
        <f t="shared" si="6"/>
        <v>615.36354049593342</v>
      </c>
      <c r="AE23" s="539" t="str">
        <f t="shared" si="7"/>
        <v>622.2815</v>
      </c>
      <c r="AF23" s="560"/>
      <c r="AG23" s="561"/>
      <c r="AH23" s="562"/>
      <c r="AI23" s="590">
        <f t="shared" si="8"/>
        <v>622.28150000000005</v>
      </c>
      <c r="AJ23" s="591">
        <f t="shared" si="9"/>
        <v>622.28150000000005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20150921</v>
      </c>
      <c r="C24" s="457">
        <v>0.375</v>
      </c>
      <c r="D24" s="458">
        <v>1440</v>
      </c>
      <c r="E24" s="456"/>
      <c r="F24" s="603">
        <v>4.8466709999999997</v>
      </c>
      <c r="G24" s="603">
        <v>719.46447799999999</v>
      </c>
      <c r="H24" s="456">
        <v>71.288567</v>
      </c>
      <c r="I24" s="460"/>
      <c r="J24" s="604">
        <v>836.31359899999995</v>
      </c>
      <c r="K24" s="461">
        <v>207291.90625</v>
      </c>
      <c r="L24" s="462">
        <v>0</v>
      </c>
      <c r="N24" s="431">
        <v>21</v>
      </c>
      <c r="O24" s="605">
        <f t="shared" si="0"/>
        <v>8800.2758820639392</v>
      </c>
      <c r="P24" s="598">
        <f>'Balance de Energía'!K31</f>
        <v>36844.995063025301</v>
      </c>
      <c r="Q24" s="599">
        <f t="shared" si="1"/>
        <v>988.88282249653594</v>
      </c>
      <c r="S24" s="472">
        <f t="shared" si="2"/>
        <v>23681.761687140217</v>
      </c>
      <c r="T24" s="473">
        <f t="shared" si="3"/>
        <v>836313.59899999993</v>
      </c>
      <c r="V24" s="597">
        <f t="shared" si="4"/>
        <v>208.40603622012588</v>
      </c>
      <c r="W24" s="598">
        <f t="shared" si="5"/>
        <v>872.55439244642309</v>
      </c>
      <c r="X24" s="599">
        <f t="shared" si="6"/>
        <v>827.01615227135608</v>
      </c>
      <c r="AE24" s="539" t="str">
        <f t="shared" si="7"/>
        <v>836.3135</v>
      </c>
      <c r="AF24" s="560"/>
      <c r="AG24" s="561"/>
      <c r="AH24" s="562"/>
      <c r="AI24" s="590">
        <f t="shared" si="8"/>
        <v>836.31349999999998</v>
      </c>
      <c r="AJ24" s="591">
        <f t="shared" si="9"/>
        <v>836.31349999999998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8800.2758820639392</v>
      </c>
      <c r="P25" s="598">
        <f>'Balance de Energía'!K32</f>
        <v>36844.995063025301</v>
      </c>
      <c r="Q25" s="599">
        <f t="shared" si="1"/>
        <v>988.88282249653594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8800.2758820639392</v>
      </c>
      <c r="P26" s="598">
        <f>'Balance de Energía'!K33</f>
        <v>36844.995063025301</v>
      </c>
      <c r="Q26" s="599">
        <f t="shared" si="1"/>
        <v>988.88282249653594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8800.2758820639392</v>
      </c>
      <c r="P27" s="598">
        <f>'Balance de Energía'!K34</f>
        <v>36844.995063025301</v>
      </c>
      <c r="Q27" s="599">
        <f t="shared" si="1"/>
        <v>988.88282249653594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8800.2758820639392</v>
      </c>
      <c r="P28" s="598">
        <f>'Balance de Energía'!K35</f>
        <v>36844.995063025301</v>
      </c>
      <c r="Q28" s="599">
        <f t="shared" si="1"/>
        <v>988.88282249653594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8800.2758820639392</v>
      </c>
      <c r="P29" s="598">
        <f>'Balance de Energía'!K36</f>
        <v>36844.995063025301</v>
      </c>
      <c r="Q29" s="599">
        <f t="shared" si="1"/>
        <v>988.88282249653594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8800.2758820639392</v>
      </c>
      <c r="P30" s="598">
        <f>'Balance de Energía'!K37</f>
        <v>36844.995063025301</v>
      </c>
      <c r="Q30" s="599">
        <f t="shared" si="1"/>
        <v>988.88282249653594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8800.2758820639392</v>
      </c>
      <c r="P31" s="598">
        <f>'Balance de Energía'!K38</f>
        <v>36844.995063025301</v>
      </c>
      <c r="Q31" s="599">
        <f t="shared" si="1"/>
        <v>988.88282249653594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8800.2758820639392</v>
      </c>
      <c r="P32" s="598">
        <f>'Balance de Energía'!K39</f>
        <v>36844.995063025301</v>
      </c>
      <c r="Q32" s="599">
        <f t="shared" si="1"/>
        <v>988.88282249653594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8800.2758820639392</v>
      </c>
      <c r="P33" s="598">
        <f>'Balance de Energía'!K40</f>
        <v>36844.995063025301</v>
      </c>
      <c r="Q33" s="599">
        <f t="shared" si="1"/>
        <v>988.88282249653594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8465.392919319409</v>
      </c>
      <c r="P36" s="491">
        <f>AVERAGE(P4:P34)</f>
        <v>35442.907074606512</v>
      </c>
      <c r="Q36" s="492">
        <f>AVERAGE(Q4:Q34)</f>
        <v>951.25218297536458</v>
      </c>
      <c r="S36" s="493">
        <f>SUM(S4:S34)</f>
        <v>378388.02398549946</v>
      </c>
      <c r="T36" s="494">
        <f>SUM(T4:T34)</f>
        <v>13362648.198999999</v>
      </c>
      <c r="V36" s="495">
        <f>SUM(V4:V34)</f>
        <v>3298.9202894337791</v>
      </c>
      <c r="W36" s="496">
        <f>SUM(W4:W34)</f>
        <v>13811.919467801341</v>
      </c>
      <c r="X36" s="497">
        <f>SUM(X4:X34)</f>
        <v>13091.081304073872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21</v>
      </c>
      <c r="E37" s="488" t="s">
        <v>168</v>
      </c>
      <c r="F37" s="613">
        <f>MAX(F4:F34)</f>
        <v>385.41793799999999</v>
      </c>
      <c r="G37" s="613">
        <f>MAX(G4:G34)</f>
        <v>757.70843500000001</v>
      </c>
      <c r="I37" s="488" t="s">
        <v>169</v>
      </c>
      <c r="J37" s="614">
        <f>SUM(J5:J34)</f>
        <v>12805.260075999999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13362.647100000002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102.67772999999997</v>
      </c>
      <c r="G38" s="615">
        <f>AVERAGE(G4:G34)</f>
        <v>702.77317890476206</v>
      </c>
      <c r="I38" s="488" t="s">
        <v>171</v>
      </c>
      <c r="J38" s="486">
        <f>J37/35.31467</f>
        <v>362.60455147959755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21</v>
      </c>
      <c r="AH38" s="540"/>
      <c r="AI38" s="540"/>
      <c r="AJ38" s="594">
        <f>AJ37/SUM(AI5:AI34)</f>
        <v>1.0435280614003981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3.0431279999999998</v>
      </c>
      <c r="G39" s="616">
        <f>MIN(G4:G34)</f>
        <v>637.938354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112.94550299999997</v>
      </c>
      <c r="G44" s="617">
        <f>G38*(1+$F$43)</f>
        <v>773.05049679523836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92.409956999999977</v>
      </c>
      <c r="G45" s="617">
        <f>G38*(1-$F$43)</f>
        <v>632.49586101428588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I23" sqref="I23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55.281637193631369</v>
      </c>
      <c r="Z3" s="522">
        <f>S3*V3/1000000</f>
        <v>231.45315860229582</v>
      </c>
      <c r="AA3" s="523">
        <f>W3*T3/1000000</f>
        <v>219.37464427650013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55.27265215221626</v>
      </c>
      <c r="Z4" s="464">
        <f>S4*V4/1000000</f>
        <v>231.41554003089905</v>
      </c>
      <c r="AA4" s="465">
        <f>W4*T4/1000000</f>
        <v>219.33898885158308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45.303390107165725</v>
      </c>
      <c r="Z5" s="464">
        <f t="shared" ref="Z5:Z33" si="12">S5*V5/1000000</f>
        <v>189.67623370068145</v>
      </c>
      <c r="AA5" s="465">
        <f t="shared" ref="AA5:AA33" si="13">W5*T5/1000000</f>
        <v>179.77787189023294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59.285611932578526</v>
      </c>
      <c r="Z6" s="464">
        <f t="shared" si="12"/>
        <v>248.21700003931974</v>
      </c>
      <c r="AA6" s="465">
        <f t="shared" si="13"/>
        <v>235.26365514229656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57.005209196794915</v>
      </c>
      <c r="Z7" s="464">
        <f t="shared" si="12"/>
        <v>238.66940986514092</v>
      </c>
      <c r="AA7" s="465">
        <f t="shared" si="13"/>
        <v>226.21431137526139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64.061445065782237</v>
      </c>
      <c r="Z8" s="464">
        <f t="shared" si="12"/>
        <v>268.21245820141706</v>
      </c>
      <c r="AA8" s="465">
        <f t="shared" si="13"/>
        <v>254.21563898189939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65.366918914077587</v>
      </c>
      <c r="Z9" s="464">
        <f t="shared" si="12"/>
        <v>273.67821610946004</v>
      </c>
      <c r="AA9" s="465">
        <f t="shared" si="13"/>
        <v>259.39616321418566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50.4794070965457</v>
      </c>
      <c r="Z10" s="464">
        <f t="shared" si="12"/>
        <v>211.34718163181751</v>
      </c>
      <c r="AA10" s="465">
        <f t="shared" si="13"/>
        <v>200.31790911520071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6174</v>
      </c>
      <c r="W11" s="527">
        <f t="shared" si="10"/>
        <v>218032.77257999999</v>
      </c>
      <c r="Y11" s="526">
        <f t="shared" si="11"/>
        <v>53.414493822003891</v>
      </c>
      <c r="Z11" s="464">
        <f t="shared" si="12"/>
        <v>223.63580273396587</v>
      </c>
      <c r="AA11" s="465">
        <f t="shared" si="13"/>
        <v>211.96524155694408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7164</v>
      </c>
      <c r="W12" s="527">
        <f t="shared" si="10"/>
        <v>252994.29587999999</v>
      </c>
      <c r="Y12" s="526">
        <f t="shared" si="11"/>
        <v>61.976300379341808</v>
      </c>
      <c r="Z12" s="464">
        <f t="shared" si="12"/>
        <v>259.4823744282283</v>
      </c>
      <c r="AA12" s="465">
        <f t="shared" si="13"/>
        <v>245.94113958075644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9215</v>
      </c>
      <c r="W13" s="527">
        <f t="shared" si="10"/>
        <v>325424.68404999998</v>
      </c>
      <c r="Y13" s="526">
        <f t="shared" si="11"/>
        <v>79.553151544098597</v>
      </c>
      <c r="Z13" s="464">
        <f t="shared" si="12"/>
        <v>333.07313488483197</v>
      </c>
      <c r="AA13" s="465">
        <f t="shared" si="13"/>
        <v>315.69152447372994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7635</v>
      </c>
      <c r="W14" s="527">
        <f t="shared" si="10"/>
        <v>269627.50545</v>
      </c>
      <c r="Y14" s="526">
        <f t="shared" si="11"/>
        <v>66.464441284928313</v>
      </c>
      <c r="Z14" s="464">
        <f t="shared" si="12"/>
        <v>278.27332277173781</v>
      </c>
      <c r="AA14" s="465">
        <f t="shared" si="13"/>
        <v>263.75147162966465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8388</v>
      </c>
      <c r="W15" s="527">
        <f t="shared" si="10"/>
        <v>296219.45195999998</v>
      </c>
      <c r="Y15" s="526">
        <f t="shared" si="11"/>
        <v>72.224095341854024</v>
      </c>
      <c r="Z15" s="464">
        <f t="shared" si="12"/>
        <v>302.38784237727441</v>
      </c>
      <c r="AA15" s="465">
        <f t="shared" si="13"/>
        <v>286.6075613555916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7831</v>
      </c>
      <c r="W16" s="527">
        <f t="shared" si="10"/>
        <v>276549.18076999998</v>
      </c>
      <c r="Y16" s="526">
        <f t="shared" si="11"/>
        <v>68.260961573692356</v>
      </c>
      <c r="Z16" s="464">
        <f t="shared" si="12"/>
        <v>285.79499391673511</v>
      </c>
      <c r="AA16" s="465">
        <f t="shared" si="13"/>
        <v>270.88062010084138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5657</v>
      </c>
      <c r="P17" s="518">
        <f t="shared" si="2"/>
        <v>5657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5657</v>
      </c>
      <c r="W17" s="527">
        <f t="shared" si="10"/>
        <v>199775.08819000001</v>
      </c>
      <c r="Y17" s="526">
        <f t="shared" si="11"/>
        <v>49.783160664835705</v>
      </c>
      <c r="Z17" s="464">
        <f t="shared" si="12"/>
        <v>208.43213707153413</v>
      </c>
      <c r="AA17" s="465">
        <f t="shared" si="13"/>
        <v>197.5549878082544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5657</v>
      </c>
      <c r="AN17" s="566">
        <f t="shared" si="8"/>
        <v>775922</v>
      </c>
      <c r="AO17" s="567">
        <f t="shared" si="1"/>
        <v>137.1613929644688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9</v>
      </c>
      <c r="E18" s="456">
        <v>16</v>
      </c>
      <c r="F18" s="459">
        <v>798484</v>
      </c>
      <c r="G18" s="456">
        <v>0</v>
      </c>
      <c r="H18" s="459">
        <v>1414613</v>
      </c>
      <c r="I18" s="456">
        <v>0</v>
      </c>
      <c r="J18" s="456">
        <v>0</v>
      </c>
      <c r="K18" s="456">
        <v>0</v>
      </c>
      <c r="L18" s="459">
        <v>93.351399999999998</v>
      </c>
      <c r="M18" s="459">
        <v>21.4</v>
      </c>
      <c r="N18" s="460">
        <v>0</v>
      </c>
      <c r="O18" s="524">
        <v>6013</v>
      </c>
      <c r="P18" s="518">
        <f t="shared" si="2"/>
        <v>6013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6013</v>
      </c>
      <c r="W18" s="527">
        <f t="shared" si="10"/>
        <v>212347.11071000001</v>
      </c>
      <c r="Y18" s="526">
        <f t="shared" si="11"/>
        <v>52.916058878850464</v>
      </c>
      <c r="Z18" s="464">
        <f t="shared" si="12"/>
        <v>221.54895531397113</v>
      </c>
      <c r="AA18" s="465">
        <f t="shared" si="13"/>
        <v>209.98729745289617</v>
      </c>
      <c r="AE18" s="539" t="str">
        <f t="shared" si="5"/>
        <v>798484</v>
      </c>
      <c r="AF18" s="560"/>
      <c r="AG18" s="561"/>
      <c r="AH18" s="562"/>
      <c r="AI18" s="563">
        <f t="shared" si="0"/>
        <v>798484</v>
      </c>
      <c r="AJ18" s="564">
        <f t="shared" si="6"/>
        <v>798484</v>
      </c>
      <c r="AK18" s="540"/>
      <c r="AL18" s="556">
        <f t="shared" si="7"/>
        <v>0</v>
      </c>
      <c r="AM18" s="565">
        <f t="shared" si="7"/>
        <v>6013</v>
      </c>
      <c r="AN18" s="566">
        <f t="shared" si="8"/>
        <v>6013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9</v>
      </c>
      <c r="E19" s="456">
        <v>17</v>
      </c>
      <c r="F19" s="459">
        <v>804497</v>
      </c>
      <c r="G19" s="456">
        <v>0</v>
      </c>
      <c r="H19" s="459">
        <v>1415410</v>
      </c>
      <c r="I19" s="456">
        <v>0</v>
      </c>
      <c r="J19" s="456">
        <v>0</v>
      </c>
      <c r="K19" s="456">
        <v>0</v>
      </c>
      <c r="L19" s="459">
        <v>93.3416</v>
      </c>
      <c r="M19" s="459">
        <v>21.39</v>
      </c>
      <c r="N19" s="460">
        <v>0</v>
      </c>
      <c r="O19" s="524">
        <v>5342</v>
      </c>
      <c r="P19" s="518">
        <f t="shared" si="2"/>
        <v>5342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5342</v>
      </c>
      <c r="W19" s="527">
        <f t="shared" si="10"/>
        <v>188650.96713999999</v>
      </c>
      <c r="Y19" s="526">
        <f t="shared" si="11"/>
        <v>47.011073761985564</v>
      </c>
      <c r="Z19" s="464">
        <f t="shared" si="12"/>
        <v>196.82596362668116</v>
      </c>
      <c r="AA19" s="465">
        <f t="shared" si="13"/>
        <v>186.55448910583257</v>
      </c>
      <c r="AE19" s="539" t="str">
        <f t="shared" si="5"/>
        <v>804497</v>
      </c>
      <c r="AF19" s="560"/>
      <c r="AG19" s="561"/>
      <c r="AH19" s="562"/>
      <c r="AI19" s="563">
        <f t="shared" si="0"/>
        <v>804497</v>
      </c>
      <c r="AJ19" s="564">
        <f t="shared" si="6"/>
        <v>804497</v>
      </c>
      <c r="AK19" s="540"/>
      <c r="AL19" s="556">
        <f t="shared" si="7"/>
        <v>0</v>
      </c>
      <c r="AM19" s="565">
        <f t="shared" si="7"/>
        <v>5342</v>
      </c>
      <c r="AN19" s="566">
        <f t="shared" si="8"/>
        <v>5342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9</v>
      </c>
      <c r="E20" s="456">
        <v>18</v>
      </c>
      <c r="F20" s="459">
        <v>809839</v>
      </c>
      <c r="G20" s="456">
        <v>0</v>
      </c>
      <c r="H20" s="459">
        <v>1416118</v>
      </c>
      <c r="I20" s="456">
        <v>0</v>
      </c>
      <c r="J20" s="456">
        <v>0</v>
      </c>
      <c r="K20" s="456">
        <v>0</v>
      </c>
      <c r="L20" s="459">
        <v>93.331699999999998</v>
      </c>
      <c r="M20" s="459">
        <v>21.37</v>
      </c>
      <c r="N20" s="460">
        <v>0</v>
      </c>
      <c r="O20" s="524">
        <v>6434</v>
      </c>
      <c r="P20" s="518">
        <f t="shared" si="2"/>
        <v>6434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6434</v>
      </c>
      <c r="W20" s="527">
        <f t="shared" si="10"/>
        <v>227214.58677999998</v>
      </c>
      <c r="Y20" s="526">
        <f t="shared" si="11"/>
        <v>56.620975025199385</v>
      </c>
      <c r="Z20" s="464">
        <f t="shared" si="12"/>
        <v>237.06069823550479</v>
      </c>
      <c r="AA20" s="465">
        <f t="shared" si="13"/>
        <v>224.68955127422817</v>
      </c>
      <c r="AE20" s="539" t="str">
        <f t="shared" si="5"/>
        <v>809839</v>
      </c>
      <c r="AF20" s="560"/>
      <c r="AG20" s="561"/>
      <c r="AH20" s="562"/>
      <c r="AI20" s="563">
        <f t="shared" si="0"/>
        <v>809839</v>
      </c>
      <c r="AJ20" s="564">
        <f t="shared" si="6"/>
        <v>809839</v>
      </c>
      <c r="AK20" s="540"/>
      <c r="AL20" s="556">
        <f t="shared" si="7"/>
        <v>0</v>
      </c>
      <c r="AM20" s="565">
        <f t="shared" si="7"/>
        <v>6434</v>
      </c>
      <c r="AN20" s="566">
        <f t="shared" si="8"/>
        <v>6434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9</v>
      </c>
      <c r="E21" s="456">
        <v>19</v>
      </c>
      <c r="F21" s="459">
        <v>816273</v>
      </c>
      <c r="G21" s="456">
        <v>0</v>
      </c>
      <c r="H21" s="459">
        <v>1416970</v>
      </c>
      <c r="I21" s="456">
        <v>0</v>
      </c>
      <c r="J21" s="456">
        <v>0</v>
      </c>
      <c r="K21" s="456">
        <v>0</v>
      </c>
      <c r="L21" s="459">
        <v>93.321799999999996</v>
      </c>
      <c r="M21" s="459">
        <v>21.36</v>
      </c>
      <c r="N21" s="460">
        <v>0</v>
      </c>
      <c r="O21" s="524">
        <v>7230</v>
      </c>
      <c r="P21" s="518">
        <f t="shared" si="2"/>
        <v>7230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7230</v>
      </c>
      <c r="W21" s="527">
        <f t="shared" si="10"/>
        <v>255325.06409999999</v>
      </c>
      <c r="Y21" s="526">
        <f t="shared" si="11"/>
        <v>63.625994627322278</v>
      </c>
      <c r="Z21" s="464">
        <f t="shared" si="12"/>
        <v>266.38931430567294</v>
      </c>
      <c r="AA21" s="465">
        <f t="shared" si="13"/>
        <v>252.48763688415752</v>
      </c>
      <c r="AE21" s="539" t="str">
        <f t="shared" si="5"/>
        <v>816273</v>
      </c>
      <c r="AF21" s="560"/>
      <c r="AG21" s="561"/>
      <c r="AH21" s="562"/>
      <c r="AI21" s="563">
        <f t="shared" si="0"/>
        <v>816273</v>
      </c>
      <c r="AJ21" s="564">
        <f t="shared" si="6"/>
        <v>816273</v>
      </c>
      <c r="AK21" s="540"/>
      <c r="AL21" s="556">
        <f t="shared" si="7"/>
        <v>0</v>
      </c>
      <c r="AM21" s="565">
        <f t="shared" si="7"/>
        <v>7230</v>
      </c>
      <c r="AN21" s="566">
        <f t="shared" si="8"/>
        <v>7230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9</v>
      </c>
      <c r="E22" s="456">
        <v>20</v>
      </c>
      <c r="F22" s="459">
        <v>823503</v>
      </c>
      <c r="G22" s="456">
        <v>0</v>
      </c>
      <c r="H22" s="459">
        <v>1417928</v>
      </c>
      <c r="I22" s="456">
        <v>0</v>
      </c>
      <c r="J22" s="456">
        <v>0</v>
      </c>
      <c r="K22" s="456">
        <v>0</v>
      </c>
      <c r="L22" s="459">
        <v>93.311999999999998</v>
      </c>
      <c r="M22" s="459">
        <v>21.35</v>
      </c>
      <c r="N22" s="460">
        <v>0</v>
      </c>
      <c r="O22" s="524">
        <v>8791</v>
      </c>
      <c r="P22" s="518">
        <f t="shared" si="2"/>
        <v>8791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8791</v>
      </c>
      <c r="W22" s="527">
        <f t="shared" si="10"/>
        <v>310451.26396999997</v>
      </c>
      <c r="Y22" s="526">
        <f t="shared" si="11"/>
        <v>77.363225279224082</v>
      </c>
      <c r="Z22" s="464">
        <f t="shared" si="12"/>
        <v>323.90435159905542</v>
      </c>
      <c r="AA22" s="465">
        <f t="shared" si="13"/>
        <v>307.00121934282555</v>
      </c>
      <c r="AE22" s="539" t="str">
        <f t="shared" si="5"/>
        <v>823503</v>
      </c>
      <c r="AF22" s="560"/>
      <c r="AG22" s="561"/>
      <c r="AH22" s="562"/>
      <c r="AI22" s="563">
        <f t="shared" si="0"/>
        <v>823503</v>
      </c>
      <c r="AJ22" s="564">
        <f t="shared" si="6"/>
        <v>823503</v>
      </c>
      <c r="AK22" s="540"/>
      <c r="AL22" s="556">
        <f t="shared" si="7"/>
        <v>0</v>
      </c>
      <c r="AM22" s="565">
        <f t="shared" si="7"/>
        <v>8791</v>
      </c>
      <c r="AN22" s="566">
        <f t="shared" si="8"/>
        <v>8791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9</v>
      </c>
      <c r="E23" s="456">
        <v>21</v>
      </c>
      <c r="F23" s="459">
        <v>832294</v>
      </c>
      <c r="G23" s="456">
        <v>0</v>
      </c>
      <c r="H23" s="459">
        <v>1419092</v>
      </c>
      <c r="I23" s="456">
        <v>0</v>
      </c>
      <c r="J23" s="456">
        <v>0</v>
      </c>
      <c r="K23" s="456">
        <v>0</v>
      </c>
      <c r="L23" s="459">
        <v>93.302099999999996</v>
      </c>
      <c r="M23" s="459">
        <v>21.34</v>
      </c>
      <c r="N23" s="460">
        <v>0</v>
      </c>
      <c r="O23" s="524">
        <v>9003</v>
      </c>
      <c r="P23" s="518">
        <f t="shared" si="2"/>
        <v>9003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9003</v>
      </c>
      <c r="W23" s="527">
        <f t="shared" si="10"/>
        <v>317937.97401000001</v>
      </c>
      <c r="Y23" s="526">
        <f t="shared" si="11"/>
        <v>79.228883766221642</v>
      </c>
      <c r="Z23" s="464">
        <f t="shared" si="12"/>
        <v>331.71549055241678</v>
      </c>
      <c r="AA23" s="465">
        <f t="shared" si="13"/>
        <v>314.40472958064601</v>
      </c>
      <c r="AE23" s="539" t="str">
        <f t="shared" si="5"/>
        <v>832294</v>
      </c>
      <c r="AF23" s="560"/>
      <c r="AG23" s="561"/>
      <c r="AH23" s="562"/>
      <c r="AI23" s="563">
        <f t="shared" si="0"/>
        <v>832294</v>
      </c>
      <c r="AJ23" s="564">
        <f t="shared" si="6"/>
        <v>832294</v>
      </c>
      <c r="AK23" s="540"/>
      <c r="AL23" s="556">
        <f t="shared" si="7"/>
        <v>0</v>
      </c>
      <c r="AM23" s="565">
        <f t="shared" si="7"/>
        <v>9003</v>
      </c>
      <c r="AN23" s="566">
        <f t="shared" si="8"/>
        <v>9003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9</v>
      </c>
      <c r="E24" s="456">
        <v>22</v>
      </c>
      <c r="F24" s="459">
        <v>841297</v>
      </c>
      <c r="G24" s="456">
        <v>0</v>
      </c>
      <c r="H24" s="459">
        <v>1420285</v>
      </c>
      <c r="I24" s="456">
        <v>0</v>
      </c>
      <c r="J24" s="456">
        <v>0</v>
      </c>
      <c r="K24" s="456">
        <v>0</v>
      </c>
      <c r="L24" s="459">
        <v>93.292199999999994</v>
      </c>
      <c r="M24" s="459">
        <v>21.32</v>
      </c>
      <c r="N24" s="460">
        <v>0</v>
      </c>
      <c r="O24" s="524">
        <v>0</v>
      </c>
      <c r="P24" s="518">
        <f t="shared" si="2"/>
        <v>-841297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841297</v>
      </c>
      <c r="AF24" s="560"/>
      <c r="AG24" s="561"/>
      <c r="AH24" s="562"/>
      <c r="AI24" s="563">
        <f t="shared" si="0"/>
        <v>841297</v>
      </c>
      <c r="AJ24" s="564">
        <f t="shared" si="6"/>
        <v>841297</v>
      </c>
      <c r="AK24" s="540"/>
      <c r="AL24" s="556">
        <f t="shared" si="7"/>
        <v>0</v>
      </c>
      <c r="AM24" s="565">
        <f t="shared" si="7"/>
        <v>-841297</v>
      </c>
      <c r="AN24" s="566">
        <f t="shared" si="8"/>
        <v>-841297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146807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146807</v>
      </c>
      <c r="W36" s="494">
        <f>SUM(W3:W33)</f>
        <v>5184440.7586899996</v>
      </c>
      <c r="Y36" s="495">
        <f>SUM(Y3:Y33)</f>
        <v>1280.4990876083505</v>
      </c>
      <c r="Z36" s="496">
        <f>SUM(Z3:Z33)</f>
        <v>5361.1935799986413</v>
      </c>
      <c r="AA36" s="497">
        <f>SUM(AA3:AA33)</f>
        <v>5081.4166529935292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6195383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93.316022727272724</v>
      </c>
      <c r="M37" s="498">
        <f>AVERAGE(M3:M34)</f>
        <v>21.39</v>
      </c>
      <c r="N37" s="488" t="s">
        <v>195</v>
      </c>
      <c r="O37" s="501">
        <f>O36*35.31467</f>
        <v>5184440.7586899996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93.052199999999999</v>
      </c>
      <c r="M38" s="501">
        <f>MIN(M3:M34)</f>
        <v>21.1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102.64762500000001</v>
      </c>
      <c r="M44" s="507">
        <f>M37*(1+$L$43)</f>
        <v>23.529000000000003</v>
      </c>
    </row>
    <row r="45" spans="1:42" x14ac:dyDescent="0.2">
      <c r="K45" s="506" t="s">
        <v>184</v>
      </c>
      <c r="L45" s="507">
        <f>L37*(1-$L$43)</f>
        <v>83.984420454545457</v>
      </c>
      <c r="M45" s="507">
        <f>M37*(1-$L$43)</f>
        <v>19.251000000000001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19.383903715361985</v>
      </c>
      <c r="Z3" s="522">
        <f>S3*V3/1000000</f>
        <v>81.156528075477553</v>
      </c>
      <c r="AA3" s="523">
        <f>W3*T3/1000000</f>
        <v>76.921328638532955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22.96693575283334</v>
      </c>
      <c r="Z4" s="464">
        <f>S4*V4/1000000</f>
        <v>96.157966609962642</v>
      </c>
      <c r="AA4" s="465">
        <f>W4*T4/1000000</f>
        <v>91.139908596619549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20.305095024839062</v>
      </c>
      <c r="Z5" s="464">
        <f t="shared" ref="Z5:Z33" si="12">S5*V5/1000000</f>
        <v>85.01337184999619</v>
      </c>
      <c r="AA5" s="465">
        <f t="shared" ref="AA5:AA33" si="13">W5*T5/1000000</f>
        <v>80.576900833678039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23.078445883397478</v>
      </c>
      <c r="Z6" s="464">
        <f t="shared" si="12"/>
        <v>96.624837224608555</v>
      </c>
      <c r="AA6" s="465">
        <f t="shared" si="13"/>
        <v>91.582415303503993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25.260002360362037</v>
      </c>
      <c r="Z7" s="464">
        <f t="shared" si="12"/>
        <v>105.75857788236378</v>
      </c>
      <c r="AA7" s="465">
        <f t="shared" si="13"/>
        <v>100.239506525801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6.7765619408953652</v>
      </c>
      <c r="Z8" s="464">
        <f t="shared" si="12"/>
        <v>28.372109534140712</v>
      </c>
      <c r="AA8" s="465">
        <f t="shared" si="13"/>
        <v>26.89149490986588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23.92803351346004</v>
      </c>
      <c r="Z9" s="464">
        <f t="shared" si="12"/>
        <v>100.18189071415448</v>
      </c>
      <c r="AA9" s="465">
        <f t="shared" si="13"/>
        <v>94.953841939691969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21.251313533648162</v>
      </c>
      <c r="Z10" s="464">
        <f t="shared" si="12"/>
        <v>88.974999502678131</v>
      </c>
      <c r="AA10" s="465">
        <f t="shared" si="13"/>
        <v>84.331788700887401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2963</v>
      </c>
      <c r="W11" s="527">
        <f t="shared" si="10"/>
        <v>104637.36721</v>
      </c>
      <c r="Y11" s="526">
        <f t="shared" si="11"/>
        <v>25.634458243375043</v>
      </c>
      <c r="Z11" s="464">
        <f t="shared" si="12"/>
        <v>107.32634977336262</v>
      </c>
      <c r="AA11" s="465">
        <f t="shared" si="13"/>
        <v>101.72546335167237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2857</v>
      </c>
      <c r="W12" s="527">
        <f t="shared" si="10"/>
        <v>100894.01218999999</v>
      </c>
      <c r="Y12" s="526">
        <f t="shared" si="11"/>
        <v>24.716120907841926</v>
      </c>
      <c r="Z12" s="464">
        <f t="shared" si="12"/>
        <v>103.48145501695258</v>
      </c>
      <c r="AA12" s="465">
        <f t="shared" si="13"/>
        <v>98.081216608350246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2985</v>
      </c>
      <c r="W13" s="527">
        <f t="shared" si="10"/>
        <v>105414.28995000001</v>
      </c>
      <c r="Y13" s="526">
        <f t="shared" si="11"/>
        <v>25.769523316238125</v>
      </c>
      <c r="Z13" s="464">
        <f t="shared" si="12"/>
        <v>107.89184022042576</v>
      </c>
      <c r="AA13" s="465">
        <f t="shared" si="13"/>
        <v>102.26144335909756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2786</v>
      </c>
      <c r="W14" s="527">
        <f t="shared" si="10"/>
        <v>98386.670620000004</v>
      </c>
      <c r="Y14" s="526">
        <f t="shared" si="11"/>
        <v>24.252774514709923</v>
      </c>
      <c r="Z14" s="464">
        <f t="shared" si="12"/>
        <v>101.54151633818751</v>
      </c>
      <c r="AA14" s="465">
        <f t="shared" si="13"/>
        <v>96.242514729567233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1945</v>
      </c>
      <c r="W15" s="527">
        <f t="shared" si="10"/>
        <v>68687.033150000003</v>
      </c>
      <c r="Y15" s="526">
        <f t="shared" si="11"/>
        <v>16.747241945625426</v>
      </c>
      <c r="Z15" s="464">
        <f t="shared" si="12"/>
        <v>70.11735257794453</v>
      </c>
      <c r="AA15" s="465">
        <f t="shared" si="13"/>
        <v>66.458238774037397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3014</v>
      </c>
      <c r="W16" s="527">
        <f t="shared" si="10"/>
        <v>106438.41538000001</v>
      </c>
      <c r="Y16" s="526">
        <f t="shared" si="11"/>
        <v>26.272320033598355</v>
      </c>
      <c r="Z16" s="464">
        <f t="shared" si="12"/>
        <v>109.99694951666959</v>
      </c>
      <c r="AA16" s="465">
        <f t="shared" si="13"/>
        <v>104.25669633302719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802</v>
      </c>
      <c r="P17" s="518">
        <f t="shared" si="2"/>
        <v>802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802</v>
      </c>
      <c r="W17" s="527">
        <f t="shared" si="10"/>
        <v>28322.36534</v>
      </c>
      <c r="Y17" s="526">
        <f t="shared" si="11"/>
        <v>7.057821257415279</v>
      </c>
      <c r="Z17" s="464">
        <f t="shared" si="12"/>
        <v>29.549686040546291</v>
      </c>
      <c r="AA17" s="465">
        <f t="shared" si="13"/>
        <v>28.007618918546939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802</v>
      </c>
      <c r="AN17" s="566">
        <f t="shared" si="8"/>
        <v>890485</v>
      </c>
      <c r="AO17" s="567">
        <f t="shared" si="1"/>
        <v>1110.3304239401496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9</v>
      </c>
      <c r="E18" s="456">
        <v>16</v>
      </c>
      <c r="F18" s="459">
        <v>531097</v>
      </c>
      <c r="G18" s="456">
        <v>0</v>
      </c>
      <c r="H18" s="459">
        <v>918011</v>
      </c>
      <c r="I18" s="456">
        <v>0</v>
      </c>
      <c r="J18" s="456">
        <v>0</v>
      </c>
      <c r="K18" s="456">
        <v>0</v>
      </c>
      <c r="L18" s="459">
        <v>93.891099999999994</v>
      </c>
      <c r="M18" s="459">
        <v>18</v>
      </c>
      <c r="N18" s="460">
        <v>0</v>
      </c>
      <c r="O18" s="524">
        <v>413</v>
      </c>
      <c r="P18" s="518">
        <f t="shared" si="2"/>
        <v>413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413</v>
      </c>
      <c r="W18" s="527">
        <f t="shared" si="10"/>
        <v>14584.958709999999</v>
      </c>
      <c r="Y18" s="526">
        <f t="shared" si="11"/>
        <v>3.6345139392924066</v>
      </c>
      <c r="Z18" s="464">
        <f t="shared" si="12"/>
        <v>15.21698296102945</v>
      </c>
      <c r="AA18" s="465">
        <f t="shared" si="13"/>
        <v>14.422876076508583</v>
      </c>
      <c r="AE18" s="539" t="str">
        <f t="shared" si="5"/>
        <v>531097</v>
      </c>
      <c r="AF18" s="560"/>
      <c r="AG18" s="561"/>
      <c r="AH18" s="562"/>
      <c r="AI18" s="563">
        <f t="shared" si="0"/>
        <v>531097</v>
      </c>
      <c r="AJ18" s="564">
        <f t="shared" si="6"/>
        <v>531097</v>
      </c>
      <c r="AK18" s="540"/>
      <c r="AL18" s="556">
        <f t="shared" si="7"/>
        <v>0</v>
      </c>
      <c r="AM18" s="565">
        <f t="shared" si="7"/>
        <v>413</v>
      </c>
      <c r="AN18" s="566">
        <f t="shared" si="8"/>
        <v>413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9</v>
      </c>
      <c r="E19" s="456">
        <v>17</v>
      </c>
      <c r="F19" s="459">
        <v>531510</v>
      </c>
      <c r="G19" s="456">
        <v>0</v>
      </c>
      <c r="H19" s="459">
        <v>918066</v>
      </c>
      <c r="I19" s="456">
        <v>0</v>
      </c>
      <c r="J19" s="456">
        <v>0</v>
      </c>
      <c r="K19" s="456">
        <v>0</v>
      </c>
      <c r="L19" s="459">
        <v>91.915899999999993</v>
      </c>
      <c r="M19" s="459">
        <v>20.3</v>
      </c>
      <c r="N19" s="460">
        <v>0</v>
      </c>
      <c r="O19" s="524">
        <v>2852</v>
      </c>
      <c r="P19" s="518">
        <f t="shared" si="2"/>
        <v>2852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2852</v>
      </c>
      <c r="W19" s="527">
        <f t="shared" si="10"/>
        <v>100717.43884</v>
      </c>
      <c r="Y19" s="526">
        <f t="shared" si="11"/>
        <v>25.098386815646354</v>
      </c>
      <c r="Z19" s="464">
        <f t="shared" si="12"/>
        <v>105.08192591974816</v>
      </c>
      <c r="AA19" s="465">
        <f t="shared" si="13"/>
        <v>99.598166029545965</v>
      </c>
      <c r="AE19" s="539" t="str">
        <f t="shared" si="5"/>
        <v>531510</v>
      </c>
      <c r="AF19" s="560"/>
      <c r="AG19" s="561"/>
      <c r="AH19" s="562"/>
      <c r="AI19" s="563">
        <f t="shared" si="0"/>
        <v>531510</v>
      </c>
      <c r="AJ19" s="564">
        <f t="shared" si="6"/>
        <v>531510</v>
      </c>
      <c r="AK19" s="540"/>
      <c r="AL19" s="556">
        <f t="shared" si="7"/>
        <v>0</v>
      </c>
      <c r="AM19" s="565">
        <f t="shared" si="7"/>
        <v>2852</v>
      </c>
      <c r="AN19" s="566">
        <f t="shared" si="8"/>
        <v>2852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9</v>
      </c>
      <c r="E20" s="456">
        <v>18</v>
      </c>
      <c r="F20" s="459">
        <v>534362</v>
      </c>
      <c r="G20" s="456">
        <v>0</v>
      </c>
      <c r="H20" s="459">
        <v>918451</v>
      </c>
      <c r="I20" s="456">
        <v>0</v>
      </c>
      <c r="J20" s="456">
        <v>0</v>
      </c>
      <c r="K20" s="456">
        <v>0</v>
      </c>
      <c r="L20" s="459">
        <v>91.371099999999998</v>
      </c>
      <c r="M20" s="459">
        <v>18.600000000000001</v>
      </c>
      <c r="N20" s="460">
        <v>0</v>
      </c>
      <c r="O20" s="524">
        <v>2792</v>
      </c>
      <c r="P20" s="518">
        <f t="shared" si="2"/>
        <v>2792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2792</v>
      </c>
      <c r="W20" s="527">
        <f t="shared" si="10"/>
        <v>98598.558640000003</v>
      </c>
      <c r="Y20" s="526">
        <f t="shared" si="11"/>
        <v>24.57037026272252</v>
      </c>
      <c r="Z20" s="464">
        <f t="shared" si="12"/>
        <v>102.87122621596664</v>
      </c>
      <c r="AA20" s="465">
        <f t="shared" si="13"/>
        <v>97.502832943370393</v>
      </c>
      <c r="AE20" s="539" t="str">
        <f t="shared" si="5"/>
        <v>534362</v>
      </c>
      <c r="AF20" s="560"/>
      <c r="AG20" s="561"/>
      <c r="AH20" s="562"/>
      <c r="AI20" s="563">
        <f t="shared" si="0"/>
        <v>534362</v>
      </c>
      <c r="AJ20" s="564">
        <f t="shared" si="6"/>
        <v>534362</v>
      </c>
      <c r="AK20" s="540"/>
      <c r="AL20" s="556">
        <f t="shared" si="7"/>
        <v>0</v>
      </c>
      <c r="AM20" s="565">
        <f t="shared" si="7"/>
        <v>2792</v>
      </c>
      <c r="AN20" s="566">
        <f t="shared" si="8"/>
        <v>2792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9</v>
      </c>
      <c r="E21" s="456">
        <v>19</v>
      </c>
      <c r="F21" s="459">
        <v>537154</v>
      </c>
      <c r="G21" s="456">
        <v>0</v>
      </c>
      <c r="H21" s="459">
        <v>918829</v>
      </c>
      <c r="I21" s="456">
        <v>0</v>
      </c>
      <c r="J21" s="456">
        <v>0</v>
      </c>
      <c r="K21" s="456">
        <v>0</v>
      </c>
      <c r="L21" s="459">
        <v>91.232100000000003</v>
      </c>
      <c r="M21" s="459">
        <v>18.600000000000001</v>
      </c>
      <c r="N21" s="460">
        <v>0</v>
      </c>
      <c r="O21" s="524">
        <v>2897</v>
      </c>
      <c r="P21" s="518">
        <f t="shared" si="2"/>
        <v>2897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2897</v>
      </c>
      <c r="W21" s="527">
        <f t="shared" si="10"/>
        <v>102306.59899</v>
      </c>
      <c r="Y21" s="526">
        <f t="shared" si="11"/>
        <v>25.494399230339233</v>
      </c>
      <c r="Z21" s="464">
        <f t="shared" si="12"/>
        <v>106.73995069758431</v>
      </c>
      <c r="AA21" s="465">
        <f t="shared" si="13"/>
        <v>101.16966584417764</v>
      </c>
      <c r="AE21" s="539" t="str">
        <f t="shared" si="5"/>
        <v>537154</v>
      </c>
      <c r="AF21" s="560"/>
      <c r="AG21" s="561"/>
      <c r="AH21" s="562"/>
      <c r="AI21" s="563">
        <f t="shared" si="0"/>
        <v>537154</v>
      </c>
      <c r="AJ21" s="564">
        <f t="shared" si="6"/>
        <v>537154</v>
      </c>
      <c r="AK21" s="540"/>
      <c r="AL21" s="556">
        <f t="shared" si="7"/>
        <v>0</v>
      </c>
      <c r="AM21" s="565">
        <f t="shared" si="7"/>
        <v>2897</v>
      </c>
      <c r="AN21" s="566">
        <f t="shared" si="8"/>
        <v>2897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9</v>
      </c>
      <c r="E22" s="456">
        <v>20</v>
      </c>
      <c r="F22" s="459">
        <v>540051</v>
      </c>
      <c r="G22" s="456">
        <v>0</v>
      </c>
      <c r="H22" s="459">
        <v>919221</v>
      </c>
      <c r="I22" s="456">
        <v>0</v>
      </c>
      <c r="J22" s="456">
        <v>0</v>
      </c>
      <c r="K22" s="456">
        <v>0</v>
      </c>
      <c r="L22" s="459">
        <v>91.285600000000002</v>
      </c>
      <c r="M22" s="459">
        <v>18.7</v>
      </c>
      <c r="N22" s="460">
        <v>0</v>
      </c>
      <c r="O22" s="524">
        <v>889</v>
      </c>
      <c r="P22" s="518">
        <f t="shared" si="2"/>
        <v>889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889</v>
      </c>
      <c r="W22" s="527">
        <f t="shared" si="10"/>
        <v>31394.74163</v>
      </c>
      <c r="Y22" s="526">
        <f t="shared" si="11"/>
        <v>7.823445259154842</v>
      </c>
      <c r="Z22" s="464">
        <f t="shared" si="12"/>
        <v>32.755200611029494</v>
      </c>
      <c r="AA22" s="465">
        <f t="shared" si="13"/>
        <v>31.045851893501531</v>
      </c>
      <c r="AE22" s="539" t="str">
        <f t="shared" si="5"/>
        <v>540051</v>
      </c>
      <c r="AF22" s="560"/>
      <c r="AG22" s="561"/>
      <c r="AH22" s="562"/>
      <c r="AI22" s="563">
        <f t="shared" si="0"/>
        <v>540051</v>
      </c>
      <c r="AJ22" s="564">
        <f t="shared" si="6"/>
        <v>540051</v>
      </c>
      <c r="AK22" s="540"/>
      <c r="AL22" s="556">
        <f t="shared" si="7"/>
        <v>0</v>
      </c>
      <c r="AM22" s="565">
        <f t="shared" si="7"/>
        <v>889</v>
      </c>
      <c r="AN22" s="566">
        <f t="shared" si="8"/>
        <v>889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9</v>
      </c>
      <c r="E23" s="456">
        <v>21</v>
      </c>
      <c r="F23" s="459">
        <v>540940</v>
      </c>
      <c r="G23" s="456">
        <v>0</v>
      </c>
      <c r="H23" s="459">
        <v>919341</v>
      </c>
      <c r="I23" s="456">
        <v>0</v>
      </c>
      <c r="J23" s="456">
        <v>0</v>
      </c>
      <c r="K23" s="456">
        <v>0</v>
      </c>
      <c r="L23" s="459">
        <v>91.521000000000001</v>
      </c>
      <c r="M23" s="459">
        <v>19.600000000000001</v>
      </c>
      <c r="N23" s="460">
        <v>0</v>
      </c>
      <c r="O23" s="524">
        <v>3066</v>
      </c>
      <c r="P23" s="518">
        <f t="shared" si="2"/>
        <v>3066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3066</v>
      </c>
      <c r="W23" s="527">
        <f t="shared" si="10"/>
        <v>108274.77821999999</v>
      </c>
      <c r="Y23" s="526">
        <f t="shared" si="11"/>
        <v>26.981645854408036</v>
      </c>
      <c r="Z23" s="464">
        <f t="shared" si="12"/>
        <v>112.96675486323558</v>
      </c>
      <c r="AA23" s="465">
        <f t="shared" si="13"/>
        <v>107.0715207035722</v>
      </c>
      <c r="AE23" s="539" t="str">
        <f t="shared" si="5"/>
        <v>540940</v>
      </c>
      <c r="AF23" s="560"/>
      <c r="AG23" s="561"/>
      <c r="AH23" s="562"/>
      <c r="AI23" s="563">
        <f t="shared" si="0"/>
        <v>540940</v>
      </c>
      <c r="AJ23" s="564">
        <f t="shared" si="6"/>
        <v>540940</v>
      </c>
      <c r="AK23" s="540"/>
      <c r="AL23" s="556">
        <f t="shared" si="7"/>
        <v>0</v>
      </c>
      <c r="AM23" s="565">
        <f t="shared" si="7"/>
        <v>3066</v>
      </c>
      <c r="AN23" s="566">
        <f t="shared" si="8"/>
        <v>3066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9</v>
      </c>
      <c r="E24" s="456">
        <v>22</v>
      </c>
      <c r="F24" s="459">
        <v>544006</v>
      </c>
      <c r="G24" s="456">
        <v>0</v>
      </c>
      <c r="H24" s="459">
        <v>919756</v>
      </c>
      <c r="I24" s="456">
        <v>0</v>
      </c>
      <c r="J24" s="456">
        <v>0</v>
      </c>
      <c r="K24" s="456">
        <v>0</v>
      </c>
      <c r="L24" s="459">
        <v>91.062299999999993</v>
      </c>
      <c r="M24" s="459">
        <v>18.600000000000001</v>
      </c>
      <c r="N24" s="460">
        <v>0</v>
      </c>
      <c r="O24" s="524">
        <v>0</v>
      </c>
      <c r="P24" s="518">
        <f t="shared" si="2"/>
        <v>-544006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544006</v>
      </c>
      <c r="AF24" s="560"/>
      <c r="AG24" s="561"/>
      <c r="AH24" s="562"/>
      <c r="AI24" s="563">
        <f t="shared" si="0"/>
        <v>544006</v>
      </c>
      <c r="AJ24" s="564">
        <f t="shared" si="6"/>
        <v>544006</v>
      </c>
      <c r="AK24" s="540"/>
      <c r="AL24" s="556">
        <f t="shared" si="7"/>
        <v>0</v>
      </c>
      <c r="AM24" s="565">
        <f t="shared" si="7"/>
        <v>-544006</v>
      </c>
      <c r="AN24" s="566">
        <f t="shared" si="8"/>
        <v>-544006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93.891099999999994</v>
      </c>
      <c r="M36" s="490">
        <f>MAX(M3:M34)</f>
        <v>20.3</v>
      </c>
      <c r="N36" s="488" t="s">
        <v>63</v>
      </c>
      <c r="O36" s="490">
        <f>SUM(O3:O33)</f>
        <v>48966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48966</v>
      </c>
      <c r="W36" s="494">
        <f>SUM(W3:W33)</f>
        <v>1729218.1312200001</v>
      </c>
      <c r="Y36" s="495">
        <f>SUM(Y3:Y33)</f>
        <v>427.00331330516491</v>
      </c>
      <c r="Z36" s="496">
        <f>SUM(Z3:Z33)</f>
        <v>1787.7774721460644</v>
      </c>
      <c r="AA36" s="497">
        <f>SUM(AA3:AA33)</f>
        <v>1694.4812910135558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-1769947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92.691040909090901</v>
      </c>
      <c r="M37" s="498">
        <f>AVERAGE(M3:M34)</f>
        <v>18.773181818181822</v>
      </c>
      <c r="N37" s="488" t="s">
        <v>195</v>
      </c>
      <c r="O37" s="501">
        <f>O36*35.31467</f>
        <v>1729218.1312199999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91.062299999999993</v>
      </c>
      <c r="M38" s="501">
        <f>MIN(M3:M34)</f>
        <v>18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101.960145</v>
      </c>
      <c r="M44" s="507">
        <f>M37*(1+$L$43)</f>
        <v>20.650500000000005</v>
      </c>
    </row>
    <row r="45" spans="1:42" x14ac:dyDescent="0.2">
      <c r="K45" s="506" t="s">
        <v>184</v>
      </c>
      <c r="L45" s="507">
        <f>L37*(1-$L$43)</f>
        <v>83.42193681818182</v>
      </c>
      <c r="M45" s="507">
        <f>M37*(1-$L$43)</f>
        <v>16.895863636363639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0.63682491954159537</v>
      </c>
      <c r="Z3" s="522">
        <f>S3*V3/1000000</f>
        <v>2.6662585731367514</v>
      </c>
      <c r="AA3" s="523">
        <f>W3*T3/1000000</f>
        <v>2.5271183576115686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23.473623570887483</v>
      </c>
      <c r="Z4" s="464">
        <f>S4*V4/1000000</f>
        <v>98.279367166591726</v>
      </c>
      <c r="AA4" s="465">
        <f>W4*T4/1000000</f>
        <v>93.150602662273386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25.287242100791381</v>
      </c>
      <c r="Z5" s="464">
        <f t="shared" ref="Z5:Z33" si="12">S5*V5/1000000</f>
        <v>105.87262522759336</v>
      </c>
      <c r="AA5" s="465">
        <f t="shared" ref="AA5:AA33" si="13">W5*T5/1000000</f>
        <v>100.34760224564992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42.275357109085029</v>
      </c>
      <c r="Z6" s="464">
        <f t="shared" si="12"/>
        <v>176.99846514431718</v>
      </c>
      <c r="AA6" s="465">
        <f t="shared" si="13"/>
        <v>167.7616998748357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36.510915643881958</v>
      </c>
      <c r="Z7" s="464">
        <f t="shared" si="12"/>
        <v>152.863901617805</v>
      </c>
      <c r="AA7" s="465">
        <f t="shared" si="13"/>
        <v>144.88661223131498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40.797845452593549</v>
      </c>
      <c r="Z8" s="464">
        <f t="shared" si="12"/>
        <v>170.81241934091867</v>
      </c>
      <c r="AA8" s="465">
        <f t="shared" si="13"/>
        <v>161.89847637944797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43.950333000654979</v>
      </c>
      <c r="Z9" s="464">
        <f t="shared" si="12"/>
        <v>184.01125420714223</v>
      </c>
      <c r="AA9" s="465">
        <f t="shared" si="13"/>
        <v>174.40852256385696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37.738956056308304</v>
      </c>
      <c r="Z10" s="464">
        <f t="shared" si="12"/>
        <v>158.00546121655162</v>
      </c>
      <c r="AA10" s="465">
        <f t="shared" si="13"/>
        <v>149.75985662691031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4485</v>
      </c>
      <c r="W11" s="527">
        <f t="shared" si="10"/>
        <v>158386.29495000001</v>
      </c>
      <c r="Y11" s="526">
        <f t="shared" si="11"/>
        <v>38.802073986343935</v>
      </c>
      <c r="Z11" s="464">
        <f t="shared" si="12"/>
        <v>162.45652336602475</v>
      </c>
      <c r="AA11" s="465">
        <f t="shared" si="13"/>
        <v>153.97863757416494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4737</v>
      </c>
      <c r="W12" s="527">
        <f t="shared" si="10"/>
        <v>167285.59179000001</v>
      </c>
      <c r="Y12" s="526">
        <f t="shared" si="11"/>
        <v>40.980141666239838</v>
      </c>
      <c r="Z12" s="464">
        <f t="shared" si="12"/>
        <v>171.57565712821292</v>
      </c>
      <c r="AA12" s="465">
        <f t="shared" si="13"/>
        <v>162.62188417002281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3734</v>
      </c>
      <c r="W13" s="527">
        <f t="shared" si="10"/>
        <v>131864.97777999999</v>
      </c>
      <c r="Y13" s="526">
        <f t="shared" si="11"/>
        <v>32.235644912171914</v>
      </c>
      <c r="Z13" s="464">
        <f t="shared" si="12"/>
        <v>134.96419811828133</v>
      </c>
      <c r="AA13" s="465">
        <f t="shared" si="13"/>
        <v>127.92101490883425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2160</v>
      </c>
      <c r="W14" s="527">
        <f t="shared" si="10"/>
        <v>76279.6872</v>
      </c>
      <c r="Y14" s="526">
        <f t="shared" si="11"/>
        <v>18.803299695539639</v>
      </c>
      <c r="Z14" s="464">
        <f t="shared" si="12"/>
        <v>78.72565516528536</v>
      </c>
      <c r="AA14" s="465">
        <f t="shared" si="13"/>
        <v>74.617312209571139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4135</v>
      </c>
      <c r="W16" s="527">
        <f t="shared" si="10"/>
        <v>146026.16045</v>
      </c>
      <c r="Y16" s="526">
        <f t="shared" si="11"/>
        <v>36.043809999644729</v>
      </c>
      <c r="Z16" s="464">
        <f t="shared" si="12"/>
        <v>150.90822370651253</v>
      </c>
      <c r="AA16" s="465">
        <f t="shared" si="13"/>
        <v>143.03299248077883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2363</v>
      </c>
      <c r="P17" s="518">
        <f t="shared" si="2"/>
        <v>2363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2363</v>
      </c>
      <c r="W17" s="527">
        <f t="shared" si="10"/>
        <v>83448.565210000001</v>
      </c>
      <c r="Y17" s="526">
        <f t="shared" si="11"/>
        <v>20.795051909317088</v>
      </c>
      <c r="Z17" s="464">
        <f t="shared" si="12"/>
        <v>87.064723333928782</v>
      </c>
      <c r="AA17" s="465">
        <f t="shared" si="13"/>
        <v>82.521201377214979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2363</v>
      </c>
      <c r="AN17" s="566">
        <f t="shared" si="8"/>
        <v>626591</v>
      </c>
      <c r="AO17" s="567">
        <f t="shared" si="1"/>
        <v>265.16758358019467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9</v>
      </c>
      <c r="E18" s="456">
        <v>16</v>
      </c>
      <c r="F18" s="459">
        <v>672527</v>
      </c>
      <c r="G18" s="456">
        <v>0</v>
      </c>
      <c r="H18" s="459">
        <v>1241288</v>
      </c>
      <c r="I18" s="456">
        <v>0</v>
      </c>
      <c r="J18" s="456">
        <v>0</v>
      </c>
      <c r="K18" s="456">
        <v>0</v>
      </c>
      <c r="L18" s="459">
        <v>94.414299999999997</v>
      </c>
      <c r="M18" s="459">
        <v>19.899999999999999</v>
      </c>
      <c r="N18" s="460">
        <v>0</v>
      </c>
      <c r="O18" s="524">
        <v>1344</v>
      </c>
      <c r="P18" s="518">
        <f t="shared" si="2"/>
        <v>1344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1344</v>
      </c>
      <c r="W18" s="527">
        <f t="shared" si="10"/>
        <v>47462.91648</v>
      </c>
      <c r="Y18" s="526">
        <f t="shared" si="11"/>
        <v>11.827570785493934</v>
      </c>
      <c r="Z18" s="464">
        <f t="shared" si="12"/>
        <v>49.519673364706001</v>
      </c>
      <c r="AA18" s="465">
        <f t="shared" si="13"/>
        <v>46.935461130333024</v>
      </c>
      <c r="AE18" s="539" t="str">
        <f t="shared" si="5"/>
        <v>672527</v>
      </c>
      <c r="AF18" s="560"/>
      <c r="AG18" s="561"/>
      <c r="AH18" s="562"/>
      <c r="AI18" s="563">
        <f t="shared" si="0"/>
        <v>672527</v>
      </c>
      <c r="AJ18" s="564">
        <f t="shared" si="6"/>
        <v>672527</v>
      </c>
      <c r="AK18" s="540"/>
      <c r="AL18" s="556">
        <f t="shared" si="7"/>
        <v>0</v>
      </c>
      <c r="AM18" s="565">
        <f t="shared" si="7"/>
        <v>1344</v>
      </c>
      <c r="AN18" s="566">
        <f t="shared" si="8"/>
        <v>1344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9</v>
      </c>
      <c r="E19" s="456">
        <v>17</v>
      </c>
      <c r="F19" s="459">
        <v>673871</v>
      </c>
      <c r="G19" s="456">
        <v>0</v>
      </c>
      <c r="H19" s="459">
        <v>1241471</v>
      </c>
      <c r="I19" s="456">
        <v>0</v>
      </c>
      <c r="J19" s="456">
        <v>0</v>
      </c>
      <c r="K19" s="456">
        <v>0</v>
      </c>
      <c r="L19" s="459">
        <v>92.436599999999999</v>
      </c>
      <c r="M19" s="459">
        <v>20.9</v>
      </c>
      <c r="N19" s="460">
        <v>0</v>
      </c>
      <c r="O19" s="524">
        <v>4729</v>
      </c>
      <c r="P19" s="518">
        <f t="shared" si="2"/>
        <v>4729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4729</v>
      </c>
      <c r="W19" s="527">
        <f t="shared" si="10"/>
        <v>167003.07443000001</v>
      </c>
      <c r="Y19" s="526">
        <f t="shared" si="11"/>
        <v>41.616504646280369</v>
      </c>
      <c r="Z19" s="464">
        <f t="shared" si="12"/>
        <v>174.23998165304664</v>
      </c>
      <c r="AA19" s="465">
        <f t="shared" si="13"/>
        <v>165.14716940873873</v>
      </c>
      <c r="AE19" s="539" t="str">
        <f t="shared" si="5"/>
        <v>673871</v>
      </c>
      <c r="AF19" s="560"/>
      <c r="AG19" s="561"/>
      <c r="AH19" s="562"/>
      <c r="AI19" s="563">
        <f t="shared" si="0"/>
        <v>673871</v>
      </c>
      <c r="AJ19" s="564">
        <f t="shared" si="6"/>
        <v>673871</v>
      </c>
      <c r="AK19" s="540"/>
      <c r="AL19" s="556">
        <f t="shared" si="7"/>
        <v>0</v>
      </c>
      <c r="AM19" s="565">
        <f t="shared" si="7"/>
        <v>4729</v>
      </c>
      <c r="AN19" s="566">
        <f t="shared" si="8"/>
        <v>4729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9</v>
      </c>
      <c r="E20" s="456">
        <v>18</v>
      </c>
      <c r="F20" s="459">
        <v>678600</v>
      </c>
      <c r="G20" s="456">
        <v>0</v>
      </c>
      <c r="H20" s="459">
        <v>1242118</v>
      </c>
      <c r="I20" s="456">
        <v>0</v>
      </c>
      <c r="J20" s="456">
        <v>0</v>
      </c>
      <c r="K20" s="456">
        <v>0</v>
      </c>
      <c r="L20" s="459">
        <v>91.751499999999993</v>
      </c>
      <c r="M20" s="459">
        <v>21.3</v>
      </c>
      <c r="N20" s="460">
        <v>0</v>
      </c>
      <c r="O20" s="524">
        <v>4991</v>
      </c>
      <c r="P20" s="518">
        <f t="shared" si="2"/>
        <v>4991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4991</v>
      </c>
      <c r="W20" s="527">
        <f t="shared" si="10"/>
        <v>176255.51796999999</v>
      </c>
      <c r="Y20" s="526">
        <f t="shared" si="11"/>
        <v>43.922176927381123</v>
      </c>
      <c r="Z20" s="464">
        <f t="shared" si="12"/>
        <v>183.89337035955927</v>
      </c>
      <c r="AA20" s="465">
        <f t="shared" si="13"/>
        <v>174.29679055170541</v>
      </c>
      <c r="AE20" s="539" t="str">
        <f t="shared" si="5"/>
        <v>678600</v>
      </c>
      <c r="AF20" s="560"/>
      <c r="AG20" s="561"/>
      <c r="AH20" s="562"/>
      <c r="AI20" s="563">
        <f t="shared" si="0"/>
        <v>678600</v>
      </c>
      <c r="AJ20" s="564">
        <f t="shared" si="6"/>
        <v>678600</v>
      </c>
      <c r="AK20" s="540"/>
      <c r="AL20" s="556">
        <f t="shared" si="7"/>
        <v>0</v>
      </c>
      <c r="AM20" s="565">
        <f t="shared" si="7"/>
        <v>4991</v>
      </c>
      <c r="AN20" s="566">
        <f t="shared" si="8"/>
        <v>4991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9</v>
      </c>
      <c r="E21" s="456">
        <v>19</v>
      </c>
      <c r="F21" s="459">
        <v>683591</v>
      </c>
      <c r="G21" s="456">
        <v>0</v>
      </c>
      <c r="H21" s="459">
        <v>1242802</v>
      </c>
      <c r="I21" s="456">
        <v>0</v>
      </c>
      <c r="J21" s="456">
        <v>0</v>
      </c>
      <c r="K21" s="456">
        <v>0</v>
      </c>
      <c r="L21" s="459">
        <v>91.6006</v>
      </c>
      <c r="M21" s="459">
        <v>21.8</v>
      </c>
      <c r="N21" s="460">
        <v>0</v>
      </c>
      <c r="O21" s="524">
        <v>2602</v>
      </c>
      <c r="P21" s="518">
        <f t="shared" si="2"/>
        <v>2602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2602</v>
      </c>
      <c r="W21" s="527">
        <f t="shared" si="10"/>
        <v>91888.771339999992</v>
      </c>
      <c r="Y21" s="526">
        <f t="shared" si="11"/>
        <v>22.898317845130368</v>
      </c>
      <c r="Z21" s="464">
        <f t="shared" si="12"/>
        <v>95.870677153991835</v>
      </c>
      <c r="AA21" s="465">
        <f t="shared" si="13"/>
        <v>90.867611503814373</v>
      </c>
      <c r="AE21" s="539" t="str">
        <f t="shared" si="5"/>
        <v>683591</v>
      </c>
      <c r="AF21" s="560"/>
      <c r="AG21" s="561"/>
      <c r="AH21" s="562"/>
      <c r="AI21" s="563">
        <f t="shared" si="0"/>
        <v>683591</v>
      </c>
      <c r="AJ21" s="564">
        <f t="shared" si="6"/>
        <v>683591</v>
      </c>
      <c r="AK21" s="540"/>
      <c r="AL21" s="556">
        <f t="shared" si="7"/>
        <v>0</v>
      </c>
      <c r="AM21" s="565">
        <f t="shared" si="7"/>
        <v>2602</v>
      </c>
      <c r="AN21" s="566">
        <f t="shared" si="8"/>
        <v>2602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9</v>
      </c>
      <c r="E22" s="456">
        <v>20</v>
      </c>
      <c r="F22" s="459">
        <v>686193</v>
      </c>
      <c r="G22" s="456">
        <v>0</v>
      </c>
      <c r="H22" s="459">
        <v>1243163</v>
      </c>
      <c r="I22" s="456">
        <v>0</v>
      </c>
      <c r="J22" s="456">
        <v>0</v>
      </c>
      <c r="K22" s="456">
        <v>0</v>
      </c>
      <c r="L22" s="459">
        <v>91.723600000000005</v>
      </c>
      <c r="M22" s="459">
        <v>20.6</v>
      </c>
      <c r="N22" s="460">
        <v>0</v>
      </c>
      <c r="O22" s="524">
        <v>1832</v>
      </c>
      <c r="P22" s="518">
        <f t="shared" si="2"/>
        <v>1832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1832</v>
      </c>
      <c r="W22" s="527">
        <f t="shared" si="10"/>
        <v>64696.475440000002</v>
      </c>
      <c r="Y22" s="526">
        <f t="shared" si="11"/>
        <v>16.122105415941135</v>
      </c>
      <c r="Z22" s="464">
        <f t="shared" si="12"/>
        <v>67.50003095546235</v>
      </c>
      <c r="AA22" s="465">
        <f t="shared" si="13"/>
        <v>63.977503564561083</v>
      </c>
      <c r="AE22" s="539" t="str">
        <f t="shared" si="5"/>
        <v>686193</v>
      </c>
      <c r="AF22" s="560"/>
      <c r="AG22" s="561"/>
      <c r="AH22" s="562"/>
      <c r="AI22" s="563">
        <f t="shared" si="0"/>
        <v>686193</v>
      </c>
      <c r="AJ22" s="564">
        <f t="shared" si="6"/>
        <v>686193</v>
      </c>
      <c r="AK22" s="540"/>
      <c r="AL22" s="556">
        <f t="shared" si="7"/>
        <v>0</v>
      </c>
      <c r="AM22" s="565">
        <f t="shared" si="7"/>
        <v>1832</v>
      </c>
      <c r="AN22" s="566">
        <f t="shared" si="8"/>
        <v>1832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9</v>
      </c>
      <c r="E23" s="456">
        <v>21</v>
      </c>
      <c r="F23" s="459">
        <v>688025</v>
      </c>
      <c r="G23" s="456">
        <v>0</v>
      </c>
      <c r="H23" s="459">
        <v>1243412</v>
      </c>
      <c r="I23" s="456">
        <v>0</v>
      </c>
      <c r="J23" s="456">
        <v>0</v>
      </c>
      <c r="K23" s="456">
        <v>0</v>
      </c>
      <c r="L23" s="459">
        <v>91.9649</v>
      </c>
      <c r="M23" s="459">
        <v>22.9</v>
      </c>
      <c r="N23" s="460">
        <v>0</v>
      </c>
      <c r="O23" s="524">
        <v>4610</v>
      </c>
      <c r="P23" s="518">
        <f t="shared" si="2"/>
        <v>4610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4610</v>
      </c>
      <c r="W23" s="527">
        <f t="shared" si="10"/>
        <v>162800.6287</v>
      </c>
      <c r="Y23" s="526">
        <f t="shared" si="11"/>
        <v>40.56927181631476</v>
      </c>
      <c r="Z23" s="464">
        <f t="shared" si="12"/>
        <v>169.85542724054665</v>
      </c>
      <c r="AA23" s="465">
        <f t="shared" si="13"/>
        <v>160.9914254544905</v>
      </c>
      <c r="AE23" s="539" t="str">
        <f t="shared" si="5"/>
        <v>688025</v>
      </c>
      <c r="AF23" s="560"/>
      <c r="AG23" s="561"/>
      <c r="AH23" s="562"/>
      <c r="AI23" s="563">
        <f t="shared" si="0"/>
        <v>688025</v>
      </c>
      <c r="AJ23" s="564">
        <f t="shared" si="6"/>
        <v>688025</v>
      </c>
      <c r="AK23" s="540"/>
      <c r="AL23" s="556">
        <f t="shared" si="7"/>
        <v>0</v>
      </c>
      <c r="AM23" s="565">
        <f t="shared" si="7"/>
        <v>4610</v>
      </c>
      <c r="AN23" s="566">
        <f t="shared" si="8"/>
        <v>4610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9</v>
      </c>
      <c r="E24" s="456">
        <v>22</v>
      </c>
      <c r="F24" s="459">
        <v>692635</v>
      </c>
      <c r="G24" s="456">
        <v>0</v>
      </c>
      <c r="H24" s="459">
        <v>1244047</v>
      </c>
      <c r="I24" s="456">
        <v>0</v>
      </c>
      <c r="J24" s="456">
        <v>0</v>
      </c>
      <c r="K24" s="456">
        <v>0</v>
      </c>
      <c r="L24" s="459">
        <v>91.346400000000003</v>
      </c>
      <c r="M24" s="459">
        <v>22.1</v>
      </c>
      <c r="N24" s="460">
        <v>0</v>
      </c>
      <c r="O24" s="524">
        <v>0</v>
      </c>
      <c r="P24" s="518">
        <f t="shared" si="2"/>
        <v>-692635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692635</v>
      </c>
      <c r="AF24" s="560"/>
      <c r="AG24" s="561"/>
      <c r="AH24" s="562"/>
      <c r="AI24" s="563">
        <f t="shared" si="0"/>
        <v>692635</v>
      </c>
      <c r="AJ24" s="564">
        <f t="shared" si="6"/>
        <v>692635</v>
      </c>
      <c r="AK24" s="540"/>
      <c r="AL24" s="556">
        <f t="shared" si="7"/>
        <v>0</v>
      </c>
      <c r="AM24" s="565">
        <f t="shared" si="7"/>
        <v>-692635</v>
      </c>
      <c r="AN24" s="566">
        <f t="shared" si="8"/>
        <v>-692635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94.414299999999997</v>
      </c>
      <c r="M36" s="490">
        <f>MAX(M3:M34)</f>
        <v>22.9</v>
      </c>
      <c r="N36" s="488" t="s">
        <v>63</v>
      </c>
      <c r="O36" s="490">
        <f>SUM(O3:O33)</f>
        <v>70537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70537</v>
      </c>
      <c r="W36" s="494">
        <f>SUM(W3:W33)</f>
        <v>2490990.8777900003</v>
      </c>
      <c r="Y36" s="495">
        <f>SUM(Y3:Y33)</f>
        <v>615.2870674595431</v>
      </c>
      <c r="Z36" s="496">
        <f>SUM(Z3:Z33)</f>
        <v>2576.0838940396156</v>
      </c>
      <c r="AA36" s="497">
        <f>SUM(AA3:AA33)</f>
        <v>2441.6494952761309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5528044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93.072663636363629</v>
      </c>
      <c r="M37" s="498">
        <f>AVERAGE(M3:M34)</f>
        <v>21.795909090909092</v>
      </c>
      <c r="N37" s="488" t="s">
        <v>195</v>
      </c>
      <c r="O37" s="501">
        <f>O36*35.31467</f>
        <v>2490990.8777899998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91.346400000000003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102.37993</v>
      </c>
      <c r="M44" s="507">
        <f>M37*(1+$L$43)</f>
        <v>23.975500000000004</v>
      </c>
    </row>
    <row r="45" spans="1:42" x14ac:dyDescent="0.2">
      <c r="K45" s="506" t="s">
        <v>184</v>
      </c>
      <c r="L45" s="507">
        <f>L37*(1-$L$43)</f>
        <v>83.76539727272727</v>
      </c>
      <c r="M45" s="507">
        <f>M37*(1-$L$43)</f>
        <v>19.616318181818183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62.182027760171124</v>
      </c>
      <c r="Z3" s="522">
        <f>S3*V3/1000000</f>
        <v>260.34371382628444</v>
      </c>
      <c r="AA3" s="523">
        <f>W3*T3/1000000</f>
        <v>246.7575294939077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56.923755559323723</v>
      </c>
      <c r="Z4" s="464">
        <f>S4*V4/1000000</f>
        <v>238.32837977577657</v>
      </c>
      <c r="AA4" s="465">
        <f>W4*T4/1000000</f>
        <v>225.89107813448956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59.724473119632272</v>
      </c>
      <c r="Z5" s="464">
        <f t="shared" ref="Z5:Z33" si="12">S5*V5/1000000</f>
        <v>250.05442405727641</v>
      </c>
      <c r="AA5" s="465">
        <f t="shared" ref="AA5:AA33" si="13">W5*T5/1000000</f>
        <v>237.00519214597583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64.607354019845985</v>
      </c>
      <c r="Z6" s="464">
        <f t="shared" si="12"/>
        <v>270.4980698102911</v>
      </c>
      <c r="AA6" s="465">
        <f t="shared" si="13"/>
        <v>256.38197465292194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56.027627902959196</v>
      </c>
      <c r="Z7" s="464">
        <f t="shared" si="12"/>
        <v>234.57647250410957</v>
      </c>
      <c r="AA7" s="465">
        <f t="shared" si="13"/>
        <v>222.33496627129119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37.99375085636099</v>
      </c>
      <c r="Z8" s="464">
        <f t="shared" si="12"/>
        <v>159.07223608541219</v>
      </c>
      <c r="AA8" s="465">
        <f t="shared" si="13"/>
        <v>150.77096124433103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45.379260083434893</v>
      </c>
      <c r="Z9" s="464">
        <f t="shared" si="12"/>
        <v>189.99388611732519</v>
      </c>
      <c r="AA9" s="465">
        <f t="shared" si="13"/>
        <v>180.07894743539126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52.365924187696464</v>
      </c>
      <c r="Z10" s="464">
        <f t="shared" si="12"/>
        <v>219.24565138904757</v>
      </c>
      <c r="AA10" s="465">
        <f t="shared" si="13"/>
        <v>207.80419274936946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9400</v>
      </c>
      <c r="W11" s="527">
        <f t="shared" si="10"/>
        <v>331957.89799999999</v>
      </c>
      <c r="Y11" s="526">
        <f t="shared" si="11"/>
        <v>81.324302223329539</v>
      </c>
      <c r="Z11" s="464">
        <f t="shared" si="12"/>
        <v>340.48858854863607</v>
      </c>
      <c r="AA11" s="465">
        <f t="shared" si="13"/>
        <v>322.71999848319962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9970</v>
      </c>
      <c r="W12" s="527">
        <f t="shared" si="10"/>
        <v>352087.2599</v>
      </c>
      <c r="Y12" s="526">
        <f t="shared" si="11"/>
        <v>86.251216468737837</v>
      </c>
      <c r="Z12" s="464">
        <f t="shared" si="12"/>
        <v>361.11659311131154</v>
      </c>
      <c r="AA12" s="465">
        <f t="shared" si="13"/>
        <v>342.27151893078474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10190</v>
      </c>
      <c r="W13" s="527">
        <f t="shared" si="10"/>
        <v>359856.48729999998</v>
      </c>
      <c r="Y13" s="526">
        <f t="shared" si="11"/>
        <v>87.970332526789448</v>
      </c>
      <c r="Z13" s="464">
        <f t="shared" si="12"/>
        <v>368.31418822316198</v>
      </c>
      <c r="AA13" s="465">
        <f t="shared" si="13"/>
        <v>349.0935034603699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5894</v>
      </c>
      <c r="W14" s="527">
        <f t="shared" si="10"/>
        <v>208144.66498</v>
      </c>
      <c r="Y14" s="526">
        <f t="shared" si="11"/>
        <v>51.308633521069737</v>
      </c>
      <c r="Z14" s="464">
        <f t="shared" si="12"/>
        <v>214.81898682601476</v>
      </c>
      <c r="AA14" s="465">
        <f t="shared" si="13"/>
        <v>203.60853618667235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2497</v>
      </c>
      <c r="W15" s="527">
        <f t="shared" si="10"/>
        <v>88180.730989999996</v>
      </c>
      <c r="Y15" s="526">
        <f t="shared" si="11"/>
        <v>21.50018670345845</v>
      </c>
      <c r="Z15" s="464">
        <f t="shared" si="12"/>
        <v>90.016981690039842</v>
      </c>
      <c r="AA15" s="465">
        <f t="shared" si="13"/>
        <v>85.319394456951855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75</v>
      </c>
      <c r="W16" s="527">
        <f t="shared" si="10"/>
        <v>2648.60025</v>
      </c>
      <c r="Y16" s="526">
        <f t="shared" si="11"/>
        <v>0.65375713421362869</v>
      </c>
      <c r="Z16" s="464">
        <f t="shared" si="12"/>
        <v>2.7371503695256201</v>
      </c>
      <c r="AA16" s="465">
        <f t="shared" si="13"/>
        <v>2.5943106254071133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15</v>
      </c>
      <c r="P17" s="518">
        <f t="shared" si="2"/>
        <v>15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15</v>
      </c>
      <c r="W17" s="527">
        <f t="shared" si="10"/>
        <v>529.72005000000001</v>
      </c>
      <c r="Y17" s="526">
        <f t="shared" si="11"/>
        <v>0.13200413823095911</v>
      </c>
      <c r="Z17" s="464">
        <f t="shared" si="12"/>
        <v>0.55267492594537959</v>
      </c>
      <c r="AA17" s="465">
        <f t="shared" si="13"/>
        <v>0.52383327154389536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15</v>
      </c>
      <c r="AN17" s="566">
        <f t="shared" si="8"/>
        <v>884506</v>
      </c>
      <c r="AO17" s="567">
        <f t="shared" si="1"/>
        <v>58967.066666666666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9</v>
      </c>
      <c r="E18" s="456">
        <v>16</v>
      </c>
      <c r="F18" s="459">
        <v>826372</v>
      </c>
      <c r="G18" s="456">
        <v>0</v>
      </c>
      <c r="H18" s="459">
        <v>384426</v>
      </c>
      <c r="I18" s="456">
        <v>0</v>
      </c>
      <c r="J18" s="456">
        <v>3</v>
      </c>
      <c r="K18" s="456">
        <v>0</v>
      </c>
      <c r="L18" s="459">
        <v>94.8476</v>
      </c>
      <c r="M18" s="459">
        <v>22.4</v>
      </c>
      <c r="N18" s="460">
        <v>0</v>
      </c>
      <c r="O18" s="524">
        <v>287</v>
      </c>
      <c r="P18" s="518">
        <f t="shared" si="2"/>
        <v>287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287</v>
      </c>
      <c r="W18" s="527">
        <f t="shared" si="10"/>
        <v>10135.310289999999</v>
      </c>
      <c r="Y18" s="526">
        <f t="shared" si="11"/>
        <v>2.5256791781523509</v>
      </c>
      <c r="Z18" s="464">
        <f t="shared" si="12"/>
        <v>10.574513583088262</v>
      </c>
      <c r="AA18" s="465">
        <f t="shared" si="13"/>
        <v>10.022676595539863</v>
      </c>
      <c r="AE18" s="539" t="str">
        <f t="shared" si="5"/>
        <v>826372</v>
      </c>
      <c r="AF18" s="560"/>
      <c r="AG18" s="561"/>
      <c r="AH18" s="562"/>
      <c r="AI18" s="563">
        <f t="shared" si="0"/>
        <v>826372</v>
      </c>
      <c r="AJ18" s="564">
        <f t="shared" si="6"/>
        <v>826372</v>
      </c>
      <c r="AK18" s="540"/>
      <c r="AL18" s="556">
        <f t="shared" si="7"/>
        <v>0</v>
      </c>
      <c r="AM18" s="565">
        <f t="shared" si="7"/>
        <v>287</v>
      </c>
      <c r="AN18" s="566">
        <f t="shared" si="8"/>
        <v>287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9</v>
      </c>
      <c r="E19" s="456">
        <v>17</v>
      </c>
      <c r="F19" s="459">
        <v>826659</v>
      </c>
      <c r="G19" s="456">
        <v>0</v>
      </c>
      <c r="H19" s="459">
        <v>384465</v>
      </c>
      <c r="I19" s="456">
        <v>0</v>
      </c>
      <c r="J19" s="456">
        <v>3</v>
      </c>
      <c r="K19" s="456">
        <v>0</v>
      </c>
      <c r="L19" s="459">
        <v>92.851799999999997</v>
      </c>
      <c r="M19" s="459">
        <v>23.2</v>
      </c>
      <c r="N19" s="460">
        <v>0</v>
      </c>
      <c r="O19" s="524">
        <v>1763</v>
      </c>
      <c r="P19" s="518">
        <f t="shared" si="2"/>
        <v>1763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1763</v>
      </c>
      <c r="W19" s="527">
        <f t="shared" si="10"/>
        <v>62259.763209999997</v>
      </c>
      <c r="Y19" s="526">
        <f t="shared" si="11"/>
        <v>15.514886380078725</v>
      </c>
      <c r="Z19" s="464">
        <f t="shared" si="12"/>
        <v>64.957726296113606</v>
      </c>
      <c r="AA19" s="465">
        <f t="shared" si="13"/>
        <v>61.567870515459155</v>
      </c>
      <c r="AE19" s="539" t="str">
        <f t="shared" si="5"/>
        <v>826659</v>
      </c>
      <c r="AF19" s="560"/>
      <c r="AG19" s="561"/>
      <c r="AH19" s="562"/>
      <c r="AI19" s="563">
        <f t="shared" si="0"/>
        <v>826659</v>
      </c>
      <c r="AJ19" s="564">
        <f t="shared" si="6"/>
        <v>826659</v>
      </c>
      <c r="AK19" s="540"/>
      <c r="AL19" s="556">
        <f t="shared" si="7"/>
        <v>0</v>
      </c>
      <c r="AM19" s="565">
        <f t="shared" si="7"/>
        <v>1763</v>
      </c>
      <c r="AN19" s="566">
        <f t="shared" si="8"/>
        <v>1763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9</v>
      </c>
      <c r="E20" s="456">
        <v>18</v>
      </c>
      <c r="F20" s="459">
        <v>828422</v>
      </c>
      <c r="G20" s="456">
        <v>0</v>
      </c>
      <c r="H20" s="459">
        <v>384706</v>
      </c>
      <c r="I20" s="456">
        <v>0</v>
      </c>
      <c r="J20" s="456">
        <v>3</v>
      </c>
      <c r="K20" s="456">
        <v>0</v>
      </c>
      <c r="L20" s="459">
        <v>92.277799999999999</v>
      </c>
      <c r="M20" s="459">
        <v>22.8</v>
      </c>
      <c r="N20" s="460">
        <v>0</v>
      </c>
      <c r="O20" s="524">
        <v>1791</v>
      </c>
      <c r="P20" s="518">
        <f t="shared" si="2"/>
        <v>1791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1791</v>
      </c>
      <c r="W20" s="527">
        <f t="shared" si="10"/>
        <v>63248.573969999998</v>
      </c>
      <c r="Y20" s="526">
        <f t="shared" si="11"/>
        <v>15.761294104776514</v>
      </c>
      <c r="Z20" s="464">
        <f t="shared" si="12"/>
        <v>65.989386157878315</v>
      </c>
      <c r="AA20" s="465">
        <f t="shared" si="13"/>
        <v>62.545692622341093</v>
      </c>
      <c r="AE20" s="539" t="str">
        <f t="shared" si="5"/>
        <v>828422</v>
      </c>
      <c r="AF20" s="560"/>
      <c r="AG20" s="561"/>
      <c r="AH20" s="562"/>
      <c r="AI20" s="563">
        <f t="shared" si="0"/>
        <v>828422</v>
      </c>
      <c r="AJ20" s="564">
        <f t="shared" si="6"/>
        <v>828422</v>
      </c>
      <c r="AK20" s="540"/>
      <c r="AL20" s="556">
        <f t="shared" si="7"/>
        <v>0</v>
      </c>
      <c r="AM20" s="565">
        <f t="shared" si="7"/>
        <v>1791</v>
      </c>
      <c r="AN20" s="566">
        <f t="shared" si="8"/>
        <v>1791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9</v>
      </c>
      <c r="E21" s="456">
        <v>19</v>
      </c>
      <c r="F21" s="459">
        <v>830213</v>
      </c>
      <c r="G21" s="456">
        <v>0</v>
      </c>
      <c r="H21" s="459">
        <v>384951</v>
      </c>
      <c r="I21" s="456">
        <v>0</v>
      </c>
      <c r="J21" s="456">
        <v>3</v>
      </c>
      <c r="K21" s="456">
        <v>0</v>
      </c>
      <c r="L21" s="459">
        <v>92.144099999999995</v>
      </c>
      <c r="M21" s="459">
        <v>23.1</v>
      </c>
      <c r="N21" s="460">
        <v>0</v>
      </c>
      <c r="O21" s="524">
        <v>5307</v>
      </c>
      <c r="P21" s="518">
        <f t="shared" si="2"/>
        <v>5307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5307</v>
      </c>
      <c r="W21" s="527">
        <f t="shared" si="10"/>
        <v>187414.95368999999</v>
      </c>
      <c r="Y21" s="526">
        <f t="shared" si="11"/>
        <v>46.703064106113324</v>
      </c>
      <c r="Z21" s="464">
        <f t="shared" si="12"/>
        <v>195.53638879947528</v>
      </c>
      <c r="AA21" s="465">
        <f t="shared" si="13"/>
        <v>185.33221147223017</v>
      </c>
      <c r="AE21" s="539" t="str">
        <f t="shared" si="5"/>
        <v>830213</v>
      </c>
      <c r="AF21" s="560"/>
      <c r="AG21" s="561"/>
      <c r="AH21" s="562"/>
      <c r="AI21" s="563">
        <f t="shared" si="0"/>
        <v>830213</v>
      </c>
      <c r="AJ21" s="564">
        <f t="shared" si="6"/>
        <v>830213</v>
      </c>
      <c r="AK21" s="540"/>
      <c r="AL21" s="556">
        <f t="shared" si="7"/>
        <v>0</v>
      </c>
      <c r="AM21" s="565">
        <f t="shared" si="7"/>
        <v>5307</v>
      </c>
      <c r="AN21" s="566">
        <f t="shared" si="8"/>
        <v>5307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9</v>
      </c>
      <c r="E22" s="456">
        <v>20</v>
      </c>
      <c r="F22" s="459">
        <v>835520</v>
      </c>
      <c r="G22" s="456">
        <v>0</v>
      </c>
      <c r="H22" s="459">
        <v>385679</v>
      </c>
      <c r="I22" s="456">
        <v>0</v>
      </c>
      <c r="J22" s="456">
        <v>3</v>
      </c>
      <c r="K22" s="456">
        <v>0</v>
      </c>
      <c r="L22" s="459">
        <v>92.107200000000006</v>
      </c>
      <c r="M22" s="459">
        <v>24.2</v>
      </c>
      <c r="N22" s="460">
        <v>0</v>
      </c>
      <c r="O22" s="524">
        <v>6050</v>
      </c>
      <c r="P22" s="518">
        <f t="shared" si="2"/>
        <v>6050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6050</v>
      </c>
      <c r="W22" s="527">
        <f t="shared" si="10"/>
        <v>213653.75349999999</v>
      </c>
      <c r="Y22" s="526">
        <f t="shared" si="11"/>
        <v>53.24166908648683</v>
      </c>
      <c r="Z22" s="464">
        <f t="shared" si="12"/>
        <v>222.91222013130306</v>
      </c>
      <c r="AA22" s="465">
        <f t="shared" si="13"/>
        <v>211.27941952270444</v>
      </c>
      <c r="AE22" s="539" t="str">
        <f t="shared" si="5"/>
        <v>835520</v>
      </c>
      <c r="AF22" s="560"/>
      <c r="AG22" s="561"/>
      <c r="AH22" s="562"/>
      <c r="AI22" s="563">
        <f t="shared" si="0"/>
        <v>835520</v>
      </c>
      <c r="AJ22" s="564">
        <f t="shared" si="6"/>
        <v>835520</v>
      </c>
      <c r="AK22" s="540"/>
      <c r="AL22" s="556">
        <f t="shared" si="7"/>
        <v>0</v>
      </c>
      <c r="AM22" s="565">
        <f t="shared" si="7"/>
        <v>6050</v>
      </c>
      <c r="AN22" s="566">
        <f t="shared" si="8"/>
        <v>6050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9</v>
      </c>
      <c r="E23" s="456">
        <v>21</v>
      </c>
      <c r="F23" s="459">
        <v>841570</v>
      </c>
      <c r="G23" s="456">
        <v>0</v>
      </c>
      <c r="H23" s="459">
        <v>386506</v>
      </c>
      <c r="I23" s="456">
        <v>0</v>
      </c>
      <c r="J23" s="456">
        <v>3</v>
      </c>
      <c r="K23" s="456">
        <v>0</v>
      </c>
      <c r="L23" s="459">
        <v>92.293700000000001</v>
      </c>
      <c r="M23" s="459">
        <v>24.1</v>
      </c>
      <c r="N23" s="460">
        <v>0</v>
      </c>
      <c r="O23" s="524">
        <v>6976</v>
      </c>
      <c r="P23" s="518">
        <f t="shared" si="2"/>
        <v>6976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6976</v>
      </c>
      <c r="W23" s="527">
        <f t="shared" si="10"/>
        <v>246355.13792000001</v>
      </c>
      <c r="Y23" s="526">
        <f t="shared" si="11"/>
        <v>61.390724553278034</v>
      </c>
      <c r="Z23" s="464">
        <f t="shared" si="12"/>
        <v>257.03068555966451</v>
      </c>
      <c r="AA23" s="465">
        <f t="shared" si="13"/>
        <v>243.61739348601424</v>
      </c>
      <c r="AE23" s="539" t="str">
        <f t="shared" si="5"/>
        <v>841570</v>
      </c>
      <c r="AF23" s="560"/>
      <c r="AG23" s="561"/>
      <c r="AH23" s="562"/>
      <c r="AI23" s="563">
        <f t="shared" si="0"/>
        <v>841570</v>
      </c>
      <c r="AJ23" s="564">
        <f t="shared" si="6"/>
        <v>841570</v>
      </c>
      <c r="AK23" s="540"/>
      <c r="AL23" s="556">
        <f t="shared" si="7"/>
        <v>0</v>
      </c>
      <c r="AM23" s="565">
        <f t="shared" si="7"/>
        <v>6976</v>
      </c>
      <c r="AN23" s="566">
        <f t="shared" si="8"/>
        <v>6976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9</v>
      </c>
      <c r="E24" s="456">
        <v>22</v>
      </c>
      <c r="F24" s="459">
        <v>848546</v>
      </c>
      <c r="G24" s="456">
        <v>0</v>
      </c>
      <c r="H24" s="459">
        <v>387466</v>
      </c>
      <c r="I24" s="456">
        <v>0</v>
      </c>
      <c r="J24" s="456">
        <v>3</v>
      </c>
      <c r="K24" s="456">
        <v>0</v>
      </c>
      <c r="L24" s="459">
        <v>91.753200000000007</v>
      </c>
      <c r="M24" s="459">
        <v>24.3</v>
      </c>
      <c r="N24" s="460">
        <v>0</v>
      </c>
      <c r="O24" s="524">
        <v>0</v>
      </c>
      <c r="P24" s="518">
        <f t="shared" si="2"/>
        <v>-848546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848546</v>
      </c>
      <c r="AF24" s="560"/>
      <c r="AG24" s="561"/>
      <c r="AH24" s="562"/>
      <c r="AI24" s="563">
        <f t="shared" si="0"/>
        <v>848546</v>
      </c>
      <c r="AJ24" s="564">
        <f t="shared" si="6"/>
        <v>848546</v>
      </c>
      <c r="AK24" s="540"/>
      <c r="AL24" s="556">
        <f t="shared" si="7"/>
        <v>0</v>
      </c>
      <c r="AM24" s="565">
        <f t="shared" si="7"/>
        <v>-848546</v>
      </c>
      <c r="AN24" s="566">
        <f t="shared" si="8"/>
        <v>-848546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94.8476</v>
      </c>
      <c r="M36" s="490">
        <f>MAX(M3:M34)</f>
        <v>25</v>
      </c>
      <c r="N36" s="488" t="s">
        <v>63</v>
      </c>
      <c r="O36" s="490">
        <f>SUM(O3:O33)</f>
        <v>110165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110165</v>
      </c>
      <c r="W36" s="494">
        <f>SUM(W3:W33)</f>
        <v>3890440.6205500001</v>
      </c>
      <c r="Y36" s="495">
        <f>SUM(Y3:Y33)</f>
        <v>959.48192361413987</v>
      </c>
      <c r="Z36" s="496">
        <f>SUM(Z3:Z33)</f>
        <v>4017.1589177876813</v>
      </c>
      <c r="AA36" s="497">
        <f>SUM(AA3:AA33)</f>
        <v>3807.5212017568961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4689873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93.758631818181826</v>
      </c>
      <c r="M37" s="498">
        <f>AVERAGE(M3:M34)</f>
        <v>23.990909090909096</v>
      </c>
      <c r="N37" s="488" t="s">
        <v>195</v>
      </c>
      <c r="O37" s="501">
        <f>O36*35.31467</f>
        <v>3890440.6205500001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91.753200000000007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103.13449500000002</v>
      </c>
      <c r="M44" s="507">
        <f>M37*(1+$L$43)</f>
        <v>26.390000000000008</v>
      </c>
    </row>
    <row r="45" spans="1:42" x14ac:dyDescent="0.2">
      <c r="K45" s="506" t="s">
        <v>184</v>
      </c>
      <c r="L45" s="507">
        <f>L37*(1-$L$43)</f>
        <v>84.38276863636365</v>
      </c>
      <c r="M45" s="507">
        <f>M37*(1-$L$43)</f>
        <v>21.591818181818187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G28" sqref="G28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15783.4733</v>
      </c>
      <c r="I11" s="213">
        <f>(G11-F11)/G11</f>
        <v>1.4871572711999479E-3</v>
      </c>
      <c r="J11" s="214">
        <f>(H11-G11)/H11</f>
        <v>5.0311997114392623E-8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0" si="1">(G12-F12)/G12</f>
        <v>1.7294530403051986E-3</v>
      </c>
      <c r="J12" s="181">
        <f t="shared" ref="J12:J40" si="2">(H12-G12)/H12</f>
        <v>1.2943235769221445E-7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-3.9608783465249788E-4</v>
      </c>
      <c r="J13" s="181">
        <f t="shared" si="2"/>
        <v>4.1014643749645687E-8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5.4561344587223662E-4</v>
      </c>
      <c r="J14" s="181">
        <f t="shared" si="2"/>
        <v>1.0256269389472302E-7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2.421631461563661E-3</v>
      </c>
      <c r="J15" s="181">
        <f t="shared" si="2"/>
        <v>2.776040474412407E-8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2.7915979081237449E-3</v>
      </c>
      <c r="J16" s="181">
        <f t="shared" si="2"/>
        <v>4.9205090731862796E-8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-6.1851684472647155E-4</v>
      </c>
      <c r="J17" s="181">
        <f t="shared" si="2"/>
        <v>4.5726441705211898E-8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1.2627312236685618E-3</v>
      </c>
      <c r="J18" s="181">
        <f t="shared" si="2"/>
        <v>4.6512799057915037E-8</v>
      </c>
      <c r="K18" s="182"/>
    </row>
    <row r="19" spans="1:12" s="738" customFormat="1" x14ac:dyDescent="0.2">
      <c r="A19" s="730">
        <f>'Comparativo vs. Proveedor'!A25</f>
        <v>20150909</v>
      </c>
      <c r="B19" s="731">
        <f>MONSANTO!O11</f>
        <v>6174</v>
      </c>
      <c r="C19" s="731">
        <f>CHEMIPLASTICA!O11</f>
        <v>2963</v>
      </c>
      <c r="D19" s="731">
        <f>'UNIFOODS, S.A. DE C.'!O11</f>
        <v>4485</v>
      </c>
      <c r="E19" s="731">
        <f>'DIPASA INTERNATIONAL'!O11</f>
        <v>9400</v>
      </c>
      <c r="F19" s="731">
        <f t="shared" si="0"/>
        <v>23022</v>
      </c>
      <c r="G19" s="732">
        <v>23022</v>
      </c>
      <c r="H19" s="733"/>
      <c r="I19" s="734">
        <f t="shared" si="1"/>
        <v>0</v>
      </c>
      <c r="J19" s="735" t="e">
        <f t="shared" si="2"/>
        <v>#DIV/0!</v>
      </c>
      <c r="K19" s="736" t="s">
        <v>229</v>
      </c>
      <c r="L19" s="737"/>
    </row>
    <row r="20" spans="1:12" s="738" customFormat="1" x14ac:dyDescent="0.2">
      <c r="A20" s="730">
        <f>'Comparativo vs. Proveedor'!A26</f>
        <v>20150910</v>
      </c>
      <c r="B20" s="731">
        <f>MONSANTO!O12</f>
        <v>7164</v>
      </c>
      <c r="C20" s="731">
        <f>CHEMIPLASTICA!O12</f>
        <v>2857</v>
      </c>
      <c r="D20" s="731">
        <f>'UNIFOODS, S.A. DE C.'!O12</f>
        <v>4737</v>
      </c>
      <c r="E20" s="731">
        <f>'DIPASA INTERNATIONAL'!O12</f>
        <v>9970</v>
      </c>
      <c r="F20" s="731">
        <f t="shared" si="0"/>
        <v>24728</v>
      </c>
      <c r="G20" s="732">
        <v>24728</v>
      </c>
      <c r="H20" s="733"/>
      <c r="I20" s="734">
        <f t="shared" si="1"/>
        <v>0</v>
      </c>
      <c r="J20" s="735" t="e">
        <f t="shared" si="2"/>
        <v>#DIV/0!</v>
      </c>
      <c r="K20" s="736" t="s">
        <v>229</v>
      </c>
      <c r="L20" s="737"/>
    </row>
    <row r="21" spans="1:12" s="738" customFormat="1" x14ac:dyDescent="0.2">
      <c r="A21" s="730">
        <f>'Comparativo vs. Proveedor'!A27</f>
        <v>20150911</v>
      </c>
      <c r="B21" s="731">
        <f>MONSANTO!O13</f>
        <v>9215</v>
      </c>
      <c r="C21" s="731">
        <f>CHEMIPLASTICA!O13</f>
        <v>2985</v>
      </c>
      <c r="D21" s="731">
        <f>'UNIFOODS, S.A. DE C.'!O13</f>
        <v>3734</v>
      </c>
      <c r="E21" s="731">
        <f>'DIPASA INTERNATIONAL'!O13</f>
        <v>10190</v>
      </c>
      <c r="F21" s="731">
        <f t="shared" si="0"/>
        <v>26124</v>
      </c>
      <c r="G21" s="732">
        <v>26124</v>
      </c>
      <c r="H21" s="733"/>
      <c r="I21" s="734">
        <f>(G21-F21)/G21</f>
        <v>0</v>
      </c>
      <c r="J21" s="735" t="e">
        <f t="shared" si="2"/>
        <v>#DIV/0!</v>
      </c>
      <c r="K21" s="736" t="s">
        <v>229</v>
      </c>
      <c r="L21" s="737"/>
    </row>
    <row r="22" spans="1:12" s="738" customFormat="1" x14ac:dyDescent="0.2">
      <c r="A22" s="730">
        <f>'Comparativo vs. Proveedor'!A28</f>
        <v>20150912</v>
      </c>
      <c r="B22" s="731">
        <f>MONSANTO!O14</f>
        <v>7635</v>
      </c>
      <c r="C22" s="731">
        <f>CHEMIPLASTICA!O14</f>
        <v>2786</v>
      </c>
      <c r="D22" s="731">
        <f>'UNIFOODS, S.A. DE C.'!O14</f>
        <v>2160</v>
      </c>
      <c r="E22" s="731">
        <f>'DIPASA INTERNATIONAL'!O14</f>
        <v>5894</v>
      </c>
      <c r="F22" s="731">
        <f t="shared" si="0"/>
        <v>18475</v>
      </c>
      <c r="G22" s="732">
        <v>18475</v>
      </c>
      <c r="H22" s="733"/>
      <c r="I22" s="734">
        <f t="shared" si="1"/>
        <v>0</v>
      </c>
      <c r="J22" s="735" t="e">
        <f t="shared" si="2"/>
        <v>#DIV/0!</v>
      </c>
      <c r="K22" s="736" t="s">
        <v>229</v>
      </c>
      <c r="L22" s="737"/>
    </row>
    <row r="23" spans="1:12" s="738" customFormat="1" x14ac:dyDescent="0.2">
      <c r="A23" s="730">
        <f>'Comparativo vs. Proveedor'!A29</f>
        <v>20150913</v>
      </c>
      <c r="B23" s="731">
        <f>MONSANTO!O15</f>
        <v>8388</v>
      </c>
      <c r="C23" s="731">
        <f>CHEMIPLASTICA!O15</f>
        <v>1945</v>
      </c>
      <c r="D23" s="731">
        <f>'UNIFOODS, S.A. DE C.'!O15</f>
        <v>0</v>
      </c>
      <c r="E23" s="731">
        <f>'DIPASA INTERNATIONAL'!O15</f>
        <v>2497</v>
      </c>
      <c r="F23" s="731">
        <f t="shared" si="0"/>
        <v>12830</v>
      </c>
      <c r="G23" s="732">
        <v>12830</v>
      </c>
      <c r="H23" s="733"/>
      <c r="I23" s="734">
        <f t="shared" si="1"/>
        <v>0</v>
      </c>
      <c r="J23" s="735" t="e">
        <f t="shared" si="2"/>
        <v>#DIV/0!</v>
      </c>
      <c r="K23" s="736" t="s">
        <v>229</v>
      </c>
    </row>
    <row r="24" spans="1:12" s="738" customFormat="1" x14ac:dyDescent="0.2">
      <c r="A24" s="730">
        <f>'Comparativo vs. Proveedor'!A30</f>
        <v>20150914</v>
      </c>
      <c r="B24" s="731">
        <f>MONSANTO!O16</f>
        <v>7831</v>
      </c>
      <c r="C24" s="731">
        <f>CHEMIPLASTICA!O16</f>
        <v>3014</v>
      </c>
      <c r="D24" s="731">
        <f>'UNIFOODS, S.A. DE C.'!O16</f>
        <v>4135</v>
      </c>
      <c r="E24" s="731">
        <f>'DIPASA INTERNATIONAL'!O16</f>
        <v>75</v>
      </c>
      <c r="F24" s="731">
        <f t="shared" si="0"/>
        <v>15055</v>
      </c>
      <c r="G24" s="732">
        <v>15055</v>
      </c>
      <c r="H24" s="733"/>
      <c r="I24" s="734">
        <f t="shared" si="1"/>
        <v>0</v>
      </c>
      <c r="J24" s="735" t="e">
        <f t="shared" si="2"/>
        <v>#DIV/0!</v>
      </c>
      <c r="K24" s="736" t="s">
        <v>229</v>
      </c>
    </row>
    <row r="25" spans="1:12" s="738" customFormat="1" x14ac:dyDescent="0.2">
      <c r="A25" s="730">
        <f>'Comparativo vs. Proveedor'!A31</f>
        <v>20150915</v>
      </c>
      <c r="B25" s="731">
        <f>MONSANTO!O17</f>
        <v>5657</v>
      </c>
      <c r="C25" s="731">
        <f>CHEMIPLASTICA!O17</f>
        <v>802</v>
      </c>
      <c r="D25" s="731">
        <f>'UNIFOODS, S.A. DE C.'!O17</f>
        <v>2363</v>
      </c>
      <c r="E25" s="731">
        <f>'DIPASA INTERNATIONAL'!O17</f>
        <v>15</v>
      </c>
      <c r="F25" s="731">
        <f t="shared" si="0"/>
        <v>8837</v>
      </c>
      <c r="G25" s="732">
        <v>8837</v>
      </c>
      <c r="H25" s="733"/>
      <c r="I25" s="734">
        <f t="shared" si="1"/>
        <v>0</v>
      </c>
      <c r="J25" s="735" t="e">
        <f t="shared" si="2"/>
        <v>#DIV/0!</v>
      </c>
      <c r="K25" s="736" t="s">
        <v>229</v>
      </c>
    </row>
    <row r="26" spans="1:12" s="738" customFormat="1" x14ac:dyDescent="0.2">
      <c r="A26" s="730">
        <f>'Comparativo vs. Proveedor'!A32</f>
        <v>20150916</v>
      </c>
      <c r="B26" s="731">
        <f>MONSANTO!O18</f>
        <v>6013</v>
      </c>
      <c r="C26" s="731">
        <f>CHEMIPLASTICA!O18</f>
        <v>413</v>
      </c>
      <c r="D26" s="731">
        <f>'UNIFOODS, S.A. DE C.'!O18</f>
        <v>1344</v>
      </c>
      <c r="E26" s="731">
        <f>'DIPASA INTERNATIONAL'!O18</f>
        <v>287</v>
      </c>
      <c r="F26" s="731">
        <f t="shared" si="0"/>
        <v>8057</v>
      </c>
      <c r="G26" s="732">
        <v>8057</v>
      </c>
      <c r="H26" s="733"/>
      <c r="I26" s="734">
        <f t="shared" si="1"/>
        <v>0</v>
      </c>
      <c r="J26" s="735" t="e">
        <f t="shared" si="2"/>
        <v>#DIV/0!</v>
      </c>
      <c r="K26" s="736" t="s">
        <v>229</v>
      </c>
    </row>
    <row r="27" spans="1:12" s="746" customFormat="1" x14ac:dyDescent="0.2">
      <c r="A27" s="739">
        <f>'Comparativo vs. Proveedor'!A33</f>
        <v>20150917</v>
      </c>
      <c r="B27" s="740">
        <f>MONSANTO!O19</f>
        <v>5342</v>
      </c>
      <c r="C27" s="740">
        <f>CHEMIPLASTICA!O19</f>
        <v>2852</v>
      </c>
      <c r="D27" s="740">
        <f>'UNIFOODS, S.A. DE C.'!O19</f>
        <v>4729</v>
      </c>
      <c r="E27" s="740">
        <f>'DIPASA INTERNATIONAL'!O19</f>
        <v>1763</v>
      </c>
      <c r="F27" s="740">
        <f t="shared" si="0"/>
        <v>14686</v>
      </c>
      <c r="G27" s="741">
        <f>'Comparativo vs. Proveedor'!C33</f>
        <v>14610.450444531976</v>
      </c>
      <c r="H27" s="742">
        <f>'Comparativo vs. Proveedor'!I33</f>
        <v>0</v>
      </c>
      <c r="I27" s="743">
        <f t="shared" si="1"/>
        <v>-5.1709258215442977E-3</v>
      </c>
      <c r="J27" s="744" t="e">
        <f t="shared" si="2"/>
        <v>#DIV/0!</v>
      </c>
      <c r="K27" s="745" t="s">
        <v>230</v>
      </c>
    </row>
    <row r="28" spans="1:12" s="746" customFormat="1" x14ac:dyDescent="0.2">
      <c r="A28" s="739">
        <f>'Comparativo vs. Proveedor'!A34</f>
        <v>20150918</v>
      </c>
      <c r="B28" s="740">
        <f>MONSANTO!O20</f>
        <v>6434</v>
      </c>
      <c r="C28" s="740">
        <f>CHEMIPLASTICA!O20</f>
        <v>2792</v>
      </c>
      <c r="D28" s="740">
        <f>'UNIFOODS, S.A. DE C.'!O20</f>
        <v>4991</v>
      </c>
      <c r="E28" s="740">
        <f>'DIPASA INTERNATIONAL'!O20</f>
        <v>1791</v>
      </c>
      <c r="F28" s="740">
        <f t="shared" si="0"/>
        <v>16008</v>
      </c>
      <c r="G28" s="741">
        <f>'Comparativo vs. Proveedor'!C34</f>
        <v>16256.319144423551</v>
      </c>
      <c r="H28" s="742">
        <f>'Comparativo vs. Proveedor'!I34</f>
        <v>0</v>
      </c>
      <c r="I28" s="743">
        <f t="shared" si="1"/>
        <v>1.5275238030051373E-2</v>
      </c>
      <c r="J28" s="744" t="e">
        <f t="shared" si="2"/>
        <v>#DIV/0!</v>
      </c>
      <c r="K28" s="745" t="s">
        <v>230</v>
      </c>
    </row>
    <row r="29" spans="1:12" s="746" customFormat="1" x14ac:dyDescent="0.2">
      <c r="A29" s="739">
        <f>'Comparativo vs. Proveedor'!A35</f>
        <v>20150919</v>
      </c>
      <c r="B29" s="740">
        <f>MONSANTO!O21</f>
        <v>7230</v>
      </c>
      <c r="C29" s="740">
        <f>CHEMIPLASTICA!O21</f>
        <v>2897</v>
      </c>
      <c r="D29" s="740">
        <f>'UNIFOODS, S.A. DE C.'!O21</f>
        <v>2602</v>
      </c>
      <c r="E29" s="740">
        <f>'DIPASA INTERNATIONAL'!O21</f>
        <v>5307</v>
      </c>
      <c r="F29" s="740">
        <f t="shared" si="0"/>
        <v>18036</v>
      </c>
      <c r="G29" s="741">
        <f>'Comparativo vs. Proveedor'!C35</f>
        <v>18151.288826994558</v>
      </c>
      <c r="H29" s="742">
        <f>'Comparativo vs. Proveedor'!I35</f>
        <v>0</v>
      </c>
      <c r="I29" s="743">
        <f t="shared" si="1"/>
        <v>6.3515504652815946E-3</v>
      </c>
      <c r="J29" s="744" t="e">
        <f t="shared" si="2"/>
        <v>#DIV/0!</v>
      </c>
      <c r="K29" s="745" t="s">
        <v>231</v>
      </c>
    </row>
    <row r="30" spans="1:12" s="746" customFormat="1" x14ac:dyDescent="0.2">
      <c r="A30" s="739">
        <f>'Comparativo vs. Proveedor'!A36</f>
        <v>20150920</v>
      </c>
      <c r="B30" s="740">
        <f>MONSANTO!O22</f>
        <v>8791</v>
      </c>
      <c r="C30" s="740">
        <f>CHEMIPLASTICA!O22</f>
        <v>889</v>
      </c>
      <c r="D30" s="740">
        <f>'UNIFOODS, S.A. DE C.'!O22</f>
        <v>1832</v>
      </c>
      <c r="E30" s="740">
        <f>'DIPASA INTERNATIONAL'!O22</f>
        <v>6050</v>
      </c>
      <c r="F30" s="740">
        <f t="shared" si="0"/>
        <v>17562</v>
      </c>
      <c r="G30" s="741">
        <f>'Comparativo vs. Proveedor'!C36</f>
        <v>17621.049694078978</v>
      </c>
      <c r="H30" s="742">
        <f>'Comparativo vs. Proveedor'!I36</f>
        <v>0</v>
      </c>
      <c r="I30" s="743">
        <f t="shared" si="1"/>
        <v>3.3510883349259228E-3</v>
      </c>
      <c r="J30" s="744" t="e">
        <f t="shared" si="2"/>
        <v>#DIV/0!</v>
      </c>
      <c r="K30" s="745" t="s">
        <v>231</v>
      </c>
    </row>
    <row r="31" spans="1:12" s="746" customFormat="1" x14ac:dyDescent="0.2">
      <c r="A31" s="739">
        <f>'Comparativo vs. Proveedor'!A37</f>
        <v>20150921</v>
      </c>
      <c r="B31" s="740">
        <f>MONSANTO!O23</f>
        <v>9003</v>
      </c>
      <c r="C31" s="740">
        <f>CHEMIPLASTICA!O23</f>
        <v>3066</v>
      </c>
      <c r="D31" s="740">
        <f>'UNIFOODS, S.A. DE C.'!O23</f>
        <v>4610</v>
      </c>
      <c r="E31" s="740">
        <f>'DIPASA INTERNATIONAL'!O23</f>
        <v>6976</v>
      </c>
      <c r="F31" s="740">
        <f t="shared" si="0"/>
        <v>23655</v>
      </c>
      <c r="G31" s="741">
        <f>'Comparativo vs. Proveedor'!C37</f>
        <v>23681.761687140217</v>
      </c>
      <c r="H31" s="742">
        <f>'Comparativo vs. Proveedor'!I37</f>
        <v>0</v>
      </c>
      <c r="I31" s="743">
        <f t="shared" si="1"/>
        <v>1.1300547439741032E-3</v>
      </c>
      <c r="J31" s="744" t="e">
        <f t="shared" si="2"/>
        <v>#DIV/0!</v>
      </c>
      <c r="K31" s="745" t="s">
        <v>231</v>
      </c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146807</v>
      </c>
      <c r="C42" s="188">
        <f>SUM(C11:C41)</f>
        <v>48966</v>
      </c>
      <c r="D42" s="188">
        <f t="shared" ref="D42:E42" si="3">SUM(D11:D41)</f>
        <v>70537</v>
      </c>
      <c r="E42" s="188">
        <f t="shared" si="3"/>
        <v>110165</v>
      </c>
      <c r="F42" s="188">
        <f>SUM(F11:F41)</f>
        <v>376475</v>
      </c>
      <c r="G42" s="188">
        <f>SUM(G11:G41)</f>
        <v>377016.7735040423</v>
      </c>
      <c r="H42" s="188">
        <f>SUM(H11:H41)</f>
        <v>149567.913</v>
      </c>
      <c r="I42" s="189">
        <f>(G42-F42)/G42</f>
        <v>1.4370010623320202E-3</v>
      </c>
      <c r="J42" s="190">
        <f>(H42-G42)/H42</f>
        <v>-1.5207062527110498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4">SUM(D11:D24)</f>
        <v>48066</v>
      </c>
      <c r="E44" s="409">
        <f t="shared" si="4"/>
        <v>87976</v>
      </c>
      <c r="F44" s="409">
        <f>SUM(F11:F24)</f>
        <v>269634</v>
      </c>
      <c r="G44" s="409">
        <f>SUM(G11:G24)</f>
        <v>269801.90370687307</v>
      </c>
      <c r="H44" s="409">
        <f>SUM(H11:H24)</f>
        <v>149567.913</v>
      </c>
      <c r="I44" s="388">
        <f>(G44-F44)/G44</f>
        <v>6.2232217255030187E-4</v>
      </c>
      <c r="J44" s="196">
        <f>(H44-G44)/H44</f>
        <v>-0.8038755659235084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5">D44/$F$44</f>
        <v>0.17826386879992878</v>
      </c>
      <c r="E45" s="198">
        <f t="shared" si="5"/>
        <v>0.3262793267911317</v>
      </c>
      <c r="F45" s="198">
        <f>SUM(B45:C45)</f>
        <v>0.49545680440893952</v>
      </c>
      <c r="G45" s="198">
        <f>G44/H44</f>
        <v>1.8038755659235084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54548.238948652615</v>
      </c>
      <c r="C46" s="201">
        <f>C45*$H$44</f>
        <v>19556.201268441666</v>
      </c>
      <c r="D46" s="201">
        <f t="shared" ref="D46:E46" si="6">D45*$H$44</f>
        <v>26662.554819711164</v>
      </c>
      <c r="E46" s="201">
        <f t="shared" si="6"/>
        <v>48800.917963194552</v>
      </c>
      <c r="F46" s="202">
        <f>SUM(B46:E46)</f>
        <v>149567.913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-0.44529283028104766</v>
      </c>
      <c r="C47" s="198">
        <f>(C46-C44)/C44</f>
        <v>-0.4452928302810476</v>
      </c>
      <c r="D47" s="198">
        <f t="shared" ref="D47:E47" si="7">(D46-D44)/D44</f>
        <v>-0.44529283028104766</v>
      </c>
      <c r="E47" s="198">
        <f t="shared" si="7"/>
        <v>-0.44529283028104766</v>
      </c>
      <c r="F47" s="408">
        <f>(F46-F44)/F44</f>
        <v>-0.44529283028104766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48470</v>
      </c>
      <c r="C49" s="409">
        <f>SUM(C25:C41)</f>
        <v>13711</v>
      </c>
      <c r="D49" s="409">
        <f t="shared" ref="D49:E49" si="8">SUM(D25:D41)</f>
        <v>22471</v>
      </c>
      <c r="E49" s="409">
        <f t="shared" si="8"/>
        <v>22189</v>
      </c>
      <c r="F49" s="409">
        <f>SUM(F25:F41)</f>
        <v>106841</v>
      </c>
      <c r="G49" s="409">
        <f>SUM(G25:G41)</f>
        <v>107214.86979716927</v>
      </c>
      <c r="H49" s="409">
        <f>SUM(H25:H41)</f>
        <v>0</v>
      </c>
      <c r="I49" s="388">
        <f>(G49-F49)/G49</f>
        <v>3.4871076920259952E-3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0.45366479160621859</v>
      </c>
      <c r="C50" s="198">
        <f>C49/$F$49</f>
        <v>0.12833088421111746</v>
      </c>
      <c r="D50" s="198">
        <f t="shared" ref="D50:E50" si="9">D49/$F$49</f>
        <v>0.21032188017708559</v>
      </c>
      <c r="E50" s="198">
        <f t="shared" si="9"/>
        <v>0.20768244400557839</v>
      </c>
      <c r="F50" s="198">
        <f>SUM(B50:C50)</f>
        <v>0.58199567581733602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48639.61156362066</v>
      </c>
      <c r="C51" s="201">
        <f>C50*$G$49</f>
        <v>13758.979041650566</v>
      </c>
      <c r="D51" s="201">
        <f t="shared" ref="D51:E51" si="10">D50*$G$49</f>
        <v>22549.632998682067</v>
      </c>
      <c r="E51" s="201">
        <f t="shared" si="10"/>
        <v>22266.646193215987</v>
      </c>
      <c r="F51" s="202">
        <f>SUM(B51:E51)</f>
        <v>107214.86979716927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3.4993101634136492E-3</v>
      </c>
      <c r="C52" s="198">
        <f>(C51-C49)/C49</f>
        <v>3.4993101634137338E-3</v>
      </c>
      <c r="D52" s="198">
        <f t="shared" ref="D52:E52" si="11">(D51-D49)/D49</f>
        <v>3.499310163413618E-3</v>
      </c>
      <c r="E52" s="198">
        <f t="shared" si="11"/>
        <v>3.499310163413732E-3</v>
      </c>
      <c r="F52" s="408">
        <f>(F51-F49)/F49</f>
        <v>3.4993101634136197E-3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>
        <v>15783.4733</v>
      </c>
      <c r="J17" s="133"/>
      <c r="K17" s="134"/>
      <c r="L17" s="129">
        <f t="shared" ref="L17:L46" si="0">C17-I17</f>
        <v>-7.94098063124693E-4</v>
      </c>
      <c r="M17" s="130">
        <f t="shared" ref="M17:M46" si="1">E17-J17</f>
        <v>372.62</v>
      </c>
      <c r="N17" s="130">
        <f t="shared" ref="N17:N52" si="2">G17-K17</f>
        <v>0</v>
      </c>
      <c r="O17" s="135">
        <f t="shared" ref="O17:O52" si="3">L17/I17</f>
        <v>-5.0311997114392623E-8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>
        <v>18190.461899999998</v>
      </c>
      <c r="J18" s="133"/>
      <c r="K18" s="134"/>
      <c r="L18" s="129">
        <f t="shared" si="0"/>
        <v>-2.3544343712273985E-3</v>
      </c>
      <c r="M18" s="130">
        <f t="shared" si="1"/>
        <v>366.38</v>
      </c>
      <c r="N18" s="130">
        <f t="shared" si="2"/>
        <v>0</v>
      </c>
      <c r="O18" s="135">
        <f t="shared" si="3"/>
        <v>-1.2943235769221445E-7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>
        <v>17195.189900000001</v>
      </c>
      <c r="J19" s="133"/>
      <c r="K19" s="134"/>
      <c r="L19" s="129">
        <f t="shared" si="0"/>
        <v>-7.0525458795600571E-4</v>
      </c>
      <c r="M19" s="130">
        <f t="shared" si="1"/>
        <v>356.64</v>
      </c>
      <c r="N19" s="130">
        <f t="shared" si="2"/>
        <v>0</v>
      </c>
      <c r="O19" s="135">
        <f t="shared" si="3"/>
        <v>-4.1014643749645687E-8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>
        <v>21561.766599999999</v>
      </c>
      <c r="J20" s="133"/>
      <c r="K20" s="134"/>
      <c r="L20" s="129">
        <f t="shared" si="0"/>
        <v>-2.2114328676252626E-3</v>
      </c>
      <c r="M20" s="130">
        <f t="shared" si="1"/>
        <v>337.97</v>
      </c>
      <c r="N20" s="130">
        <f t="shared" si="2"/>
        <v>0</v>
      </c>
      <c r="O20" s="135">
        <f t="shared" si="3"/>
        <v>-1.0256269389472302E-7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>
        <v>20075.616300000002</v>
      </c>
      <c r="J21" s="133"/>
      <c r="K21" s="134"/>
      <c r="L21" s="129">
        <f t="shared" si="0"/>
        <v>-5.5730723397573456E-4</v>
      </c>
      <c r="M21" s="130">
        <f t="shared" si="1"/>
        <v>336.63</v>
      </c>
      <c r="N21" s="130">
        <f t="shared" si="2"/>
        <v>0</v>
      </c>
      <c r="O21" s="135">
        <f t="shared" si="3"/>
        <v>-2.776040474412407E-8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>
        <v>17337.3999</v>
      </c>
      <c r="J22" s="133"/>
      <c r="K22" s="134"/>
      <c r="L22" s="129">
        <f t="shared" si="0"/>
        <v>-8.5308833513408899E-4</v>
      </c>
      <c r="M22" s="130">
        <f t="shared" si="1"/>
        <v>384.78</v>
      </c>
      <c r="N22" s="130">
        <f t="shared" si="2"/>
        <v>0</v>
      </c>
      <c r="O22" s="135">
        <f t="shared" si="3"/>
        <v>-4.9205090731862796E-8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>
        <v>20613.2513</v>
      </c>
      <c r="J23" s="133"/>
      <c r="K23" s="134"/>
      <c r="L23" s="129">
        <f t="shared" si="0"/>
        <v>-9.4257063392433338E-4</v>
      </c>
      <c r="M23" s="130">
        <f t="shared" si="1"/>
        <v>392.66</v>
      </c>
      <c r="N23" s="130">
        <f t="shared" si="2"/>
        <v>0</v>
      </c>
      <c r="O23" s="135">
        <f t="shared" si="3"/>
        <v>-4.5726441705211898E-8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>
        <v>18810.753799999999</v>
      </c>
      <c r="J24" s="133"/>
      <c r="K24" s="134"/>
      <c r="L24" s="129">
        <f t="shared" si="0"/>
        <v>-8.7494081162731163E-4</v>
      </c>
      <c r="M24" s="130">
        <f t="shared" si="1"/>
        <v>381.76</v>
      </c>
      <c r="N24" s="130">
        <f t="shared" si="2"/>
        <v>0</v>
      </c>
      <c r="O24" s="135">
        <f t="shared" si="3"/>
        <v>-4.6512799057915037E-8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>
        <v>23021.992699999999</v>
      </c>
      <c r="J25" s="133"/>
      <c r="K25" s="134"/>
      <c r="L25" s="129">
        <f t="shared" si="0"/>
        <v>230.2223426437522</v>
      </c>
      <c r="M25" s="130">
        <f t="shared" si="1"/>
        <v>379.01</v>
      </c>
      <c r="N25" s="130">
        <f t="shared" si="2"/>
        <v>0</v>
      </c>
      <c r="O25" s="135">
        <f t="shared" si="3"/>
        <v>1.0000104927656945E-2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>
        <v>24727.997800000001</v>
      </c>
      <c r="J26" s="133"/>
      <c r="K26" s="134"/>
      <c r="L26" s="129">
        <f t="shared" si="0"/>
        <v>247.27686630722746</v>
      </c>
      <c r="M26" s="130">
        <f t="shared" si="1"/>
        <v>358.94</v>
      </c>
      <c r="N26" s="130">
        <f t="shared" si="2"/>
        <v>0</v>
      </c>
      <c r="O26" s="135">
        <f t="shared" si="3"/>
        <v>9.9998741631733504E-3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>
        <v>26123.99</v>
      </c>
      <c r="J27" s="133"/>
      <c r="K27" s="134"/>
      <c r="L27" s="129">
        <f t="shared" si="0"/>
        <v>261.24437993332322</v>
      </c>
      <c r="M27" s="130">
        <f t="shared" si="1"/>
        <v>364.98</v>
      </c>
      <c r="N27" s="130">
        <f t="shared" si="2"/>
        <v>0</v>
      </c>
      <c r="O27" s="135">
        <f t="shared" si="3"/>
        <v>1.0000171487331117E-2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>
        <v>18474.986799999999</v>
      </c>
      <c r="J28" s="133"/>
      <c r="K28" s="134"/>
      <c r="L28" s="129">
        <f t="shared" si="0"/>
        <v>184.75922056312629</v>
      </c>
      <c r="M28" s="130">
        <f t="shared" si="1"/>
        <v>369.21</v>
      </c>
      <c r="N28" s="130">
        <f t="shared" si="2"/>
        <v>0</v>
      </c>
      <c r="O28" s="135">
        <f t="shared" si="3"/>
        <v>1.0000506228406415E-2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>
        <v>12829.9951</v>
      </c>
      <c r="J29" s="133"/>
      <c r="K29" s="134"/>
      <c r="L29" s="129">
        <f t="shared" si="0"/>
        <v>128.30214587544106</v>
      </c>
      <c r="M29" s="130">
        <f t="shared" si="1"/>
        <v>377.96</v>
      </c>
      <c r="N29" s="130">
        <f t="shared" si="2"/>
        <v>0</v>
      </c>
      <c r="O29" s="135">
        <f t="shared" si="3"/>
        <v>1.0000171073755207E-2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>
        <v>15054.9913</v>
      </c>
      <c r="J30" s="133"/>
      <c r="K30" s="134"/>
      <c r="L30" s="129">
        <f t="shared" si="0"/>
        <v>150.55546002919073</v>
      </c>
      <c r="M30" s="130">
        <f t="shared" si="1"/>
        <v>370.56</v>
      </c>
      <c r="N30" s="130">
        <f t="shared" si="2"/>
        <v>0</v>
      </c>
      <c r="O30" s="135">
        <f t="shared" si="3"/>
        <v>1.000036845117212E-2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20150915</v>
      </c>
      <c r="B31" s="128">
        <v>315.19642900000002</v>
      </c>
      <c r="C31" s="211">
        <v>8925.36809773389</v>
      </c>
      <c r="D31" s="212">
        <v>737.308044</v>
      </c>
      <c r="E31" s="212">
        <v>391.84</v>
      </c>
      <c r="F31" s="128">
        <v>294.25470000000001</v>
      </c>
      <c r="G31" s="130"/>
      <c r="H31" s="131">
        <v>71.662193000000002</v>
      </c>
      <c r="I31" s="132">
        <v>0</v>
      </c>
      <c r="J31" s="133"/>
      <c r="K31" s="134"/>
      <c r="L31" s="129">
        <f t="shared" si="0"/>
        <v>8925.36809773389</v>
      </c>
      <c r="M31" s="130">
        <f t="shared" si="1"/>
        <v>391.84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20150916</v>
      </c>
      <c r="B32" s="128">
        <v>287.37553800000001</v>
      </c>
      <c r="C32" s="211">
        <v>8137.5682683711902</v>
      </c>
      <c r="D32" s="212">
        <v>757.70843500000001</v>
      </c>
      <c r="E32" s="212">
        <v>403.17</v>
      </c>
      <c r="F32" s="128">
        <v>300.956909</v>
      </c>
      <c r="G32" s="130"/>
      <c r="H32" s="131">
        <v>71.563156000000006</v>
      </c>
      <c r="I32" s="132">
        <v>0</v>
      </c>
      <c r="J32" s="133"/>
      <c r="K32" s="134"/>
      <c r="L32" s="129">
        <f t="shared" si="0"/>
        <v>8137.5682683711902</v>
      </c>
      <c r="M32" s="130">
        <f t="shared" si="1"/>
        <v>403.17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20150917</v>
      </c>
      <c r="B33" s="128">
        <v>515.96323600000005</v>
      </c>
      <c r="C33" s="211">
        <v>14610.450444531976</v>
      </c>
      <c r="D33" s="212">
        <v>706.72906499999999</v>
      </c>
      <c r="E33" s="212">
        <v>374.85</v>
      </c>
      <c r="F33" s="128">
        <v>3.0431279999999998</v>
      </c>
      <c r="G33" s="130"/>
      <c r="H33" s="131">
        <v>70.492683</v>
      </c>
      <c r="I33" s="132">
        <v>0</v>
      </c>
      <c r="J33" s="133"/>
      <c r="K33" s="134"/>
      <c r="L33" s="129">
        <f t="shared" si="0"/>
        <v>14610.450444531976</v>
      </c>
      <c r="M33" s="130">
        <f t="shared" si="1"/>
        <v>374.85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20150918</v>
      </c>
      <c r="B34" s="128">
        <v>574.086546</v>
      </c>
      <c r="C34" s="211">
        <v>16256.319144423551</v>
      </c>
      <c r="D34" s="212">
        <v>683.65222200000005</v>
      </c>
      <c r="E34" s="212">
        <v>362.03</v>
      </c>
      <c r="F34" s="128">
        <v>3.5714950000000001</v>
      </c>
      <c r="G34" s="130"/>
      <c r="H34" s="131">
        <v>70.265998999999994</v>
      </c>
      <c r="I34" s="132">
        <v>0</v>
      </c>
      <c r="J34" s="133"/>
      <c r="K34" s="134"/>
      <c r="L34" s="129">
        <f t="shared" si="0"/>
        <v>16256.319144423551</v>
      </c>
      <c r="M34" s="130">
        <f t="shared" si="1"/>
        <v>362.03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20150919</v>
      </c>
      <c r="B35" s="128">
        <v>641.00677499999995</v>
      </c>
      <c r="C35" s="211">
        <v>18151.288826994558</v>
      </c>
      <c r="D35" s="212">
        <v>699.06707800000004</v>
      </c>
      <c r="E35" s="212">
        <v>370.59</v>
      </c>
      <c r="F35" s="128">
        <v>3.8297150000000002</v>
      </c>
      <c r="G35" s="130"/>
      <c r="H35" s="131">
        <v>71.093727000000001</v>
      </c>
      <c r="I35" s="132">
        <v>0</v>
      </c>
      <c r="J35" s="133"/>
      <c r="K35" s="134"/>
      <c r="L35" s="129">
        <f t="shared" si="0"/>
        <v>18151.288826994558</v>
      </c>
      <c r="M35" s="130">
        <f t="shared" si="1"/>
        <v>370.59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20150920</v>
      </c>
      <c r="B36" s="128">
        <v>622.28155500000003</v>
      </c>
      <c r="C36" s="211">
        <v>17621.049694078978</v>
      </c>
      <c r="D36" s="212">
        <v>736.16510000000005</v>
      </c>
      <c r="E36" s="212">
        <v>391.2</v>
      </c>
      <c r="F36" s="128">
        <v>3.5118819999999999</v>
      </c>
      <c r="G36" s="130"/>
      <c r="H36" s="131">
        <v>71.542809000000005</v>
      </c>
      <c r="I36" s="132">
        <v>0</v>
      </c>
      <c r="J36" s="133"/>
      <c r="K36" s="134"/>
      <c r="L36" s="129">
        <f t="shared" si="0"/>
        <v>17621.049694078978</v>
      </c>
      <c r="M36" s="130">
        <f t="shared" si="1"/>
        <v>391.2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20150921</v>
      </c>
      <c r="B37" s="128">
        <v>836.31359899999995</v>
      </c>
      <c r="C37" s="211">
        <v>23681.761687140217</v>
      </c>
      <c r="D37" s="212">
        <v>719.46447799999999</v>
      </c>
      <c r="E37" s="212">
        <v>381.92</v>
      </c>
      <c r="F37" s="128">
        <v>4.8466709999999997</v>
      </c>
      <c r="G37" s="130"/>
      <c r="H37" s="131">
        <v>71.288567</v>
      </c>
      <c r="I37" s="132">
        <v>0</v>
      </c>
      <c r="J37" s="133"/>
      <c r="K37" s="134"/>
      <c r="L37" s="129">
        <f t="shared" si="0"/>
        <v>23681.761687140217</v>
      </c>
      <c r="M37" s="130">
        <f t="shared" si="1"/>
        <v>381.92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>
        <v>0</v>
      </c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>
        <v>0</v>
      </c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>
        <v>0</v>
      </c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>
        <v>0</v>
      </c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>
        <v>0</v>
      </c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>
        <v>0</v>
      </c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>
        <v>0</v>
      </c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130757.15920000001</v>
      </c>
      <c r="J48" s="365" t="e">
        <f>AVERAGE(J17:J23)</f>
        <v>#DIV/0!</v>
      </c>
      <c r="K48" s="400" t="e">
        <f>AVERAGE(K17:K23)</f>
        <v>#DIV/0!</v>
      </c>
      <c r="L48" s="365">
        <f>C48-I48</f>
        <v>-8.4181861020624638E-3</v>
      </c>
      <c r="M48" s="373" t="e">
        <f>E48-J48</f>
        <v>#DIV/0!</v>
      </c>
      <c r="N48" s="373" t="e">
        <f t="shared" si="2"/>
        <v>#DIV/0!</v>
      </c>
      <c r="O48" s="366">
        <f t="shared" si="3"/>
        <v>-6.4380307384824737E-8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139044.70749999999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1202.3595404112421</v>
      </c>
      <c r="M49" s="207" t="e">
        <f>E49-J49</f>
        <v>#DIV/0!</v>
      </c>
      <c r="N49" s="207" t="e">
        <f t="shared" si="2"/>
        <v>#DIV/0!</v>
      </c>
      <c r="O49" s="369">
        <f t="shared" si="3"/>
        <v>8.6472873511653954E-3</v>
      </c>
      <c r="P49" s="370">
        <f>C49-I49</f>
        <v>1202.3595404112421</v>
      </c>
      <c r="Q49" s="192">
        <f>P49/7</f>
        <v>171.76564863017742</v>
      </c>
    </row>
    <row r="50" spans="1:23" s="192" customFormat="1" x14ac:dyDescent="0.2">
      <c r="A50" s="367" t="s">
        <v>139</v>
      </c>
      <c r="B50" s="401">
        <f>SUM(B31:B37)</f>
        <v>3792.2236780000003</v>
      </c>
      <c r="C50" s="207">
        <f>SUM(C31:C37)</f>
        <v>107383.80616327435</v>
      </c>
      <c r="D50" s="207">
        <f>SUM(D38:D44)/7</f>
        <v>0</v>
      </c>
      <c r="E50" s="207">
        <f>SUM(E38:E44)/7</f>
        <v>0</v>
      </c>
      <c r="F50" s="207">
        <f>SUM(F31:F37)/7</f>
        <v>87.716357142857149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107383.80616327435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614.68376828571434</v>
      </c>
      <c r="E51" s="207">
        <f>SUM(E32:E38)/7</f>
        <v>326.25142857142856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269801.86670000001</v>
      </c>
      <c r="J54" s="141"/>
      <c r="K54" s="141"/>
      <c r="L54" s="140">
        <f>C54-I54</f>
        <v>1202.3511222251691</v>
      </c>
      <c r="M54" s="141"/>
      <c r="N54" s="141"/>
      <c r="O54" s="394">
        <f>L54/I54</f>
        <v>4.4564225478917674E-3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107383.80616327435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107383.80616327435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378388.02398549952</v>
      </c>
      <c r="D56" s="161"/>
      <c r="E56" s="161"/>
      <c r="F56" s="161"/>
      <c r="G56" s="161"/>
      <c r="H56" s="162"/>
      <c r="I56" s="160">
        <f>I55+I54</f>
        <v>269801.86670000001</v>
      </c>
      <c r="J56" s="161"/>
      <c r="K56" s="161"/>
      <c r="L56" s="160">
        <f>C56-I56</f>
        <v>108586.1572854995</v>
      </c>
      <c r="M56" s="161"/>
      <c r="N56" s="161"/>
      <c r="O56" s="396">
        <f>L56/I56</f>
        <v>0.40246629355696556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18018.477332642833</v>
      </c>
      <c r="D57" s="150"/>
      <c r="E57" s="150"/>
      <c r="F57" s="150"/>
      <c r="G57" s="150"/>
      <c r="H57" s="151"/>
      <c r="I57" s="149">
        <f>AVERAGE(I17:I47)</f>
        <v>8993.3955566666664</v>
      </c>
      <c r="J57" s="150"/>
      <c r="K57" s="150"/>
      <c r="L57" s="152">
        <f>C57-I57</f>
        <v>9025.0817759761667</v>
      </c>
      <c r="M57" s="150"/>
      <c r="N57" s="150"/>
      <c r="O57" s="397">
        <f>L57/I57</f>
        <v>1.0035232765099509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15783.4733</v>
      </c>
      <c r="I11" s="180">
        <f>(G11-F11)/G11</f>
        <v>0</v>
      </c>
      <c r="J11" s="181">
        <f>(H11-G11)/H11</f>
        <v>5.0311997114392623E-8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2" si="1">(G12-F12)/G12</f>
        <v>-1.9999378234391885E-16</v>
      </c>
      <c r="J12" s="181">
        <f t="shared" ref="J12:J42" si="2">(H12-G12)/H12</f>
        <v>1.2943235769221445E-7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0</v>
      </c>
      <c r="J13" s="181">
        <f t="shared" si="2"/>
        <v>4.1014643749645687E-8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0</v>
      </c>
      <c r="J14" s="181">
        <f t="shared" si="2"/>
        <v>1.0256269389472302E-7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0</v>
      </c>
      <c r="J15" s="181">
        <f t="shared" si="2"/>
        <v>2.776040474412407E-8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0</v>
      </c>
      <c r="J16" s="181">
        <f t="shared" si="2"/>
        <v>4.9205090731862796E-8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0</v>
      </c>
      <c r="J17" s="181">
        <f t="shared" si="2"/>
        <v>4.5726441705211898E-8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-1.9339889379150229E-16</v>
      </c>
      <c r="J18" s="181">
        <f t="shared" si="2"/>
        <v>4.6512799057915037E-8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0</v>
      </c>
      <c r="J19" s="181">
        <f t="shared" si="2"/>
        <v>-1.0000104927656945E-2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1.4566321514772009E-16</v>
      </c>
      <c r="J20" s="181">
        <f t="shared" si="2"/>
        <v>-9.9998741631733504E-3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26123.99</v>
      </c>
      <c r="I21" s="180">
        <f t="shared" si="1"/>
        <v>0</v>
      </c>
      <c r="J21" s="181">
        <f t="shared" si="2"/>
        <v>-1.0000171487331117E-2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0</v>
      </c>
      <c r="J22" s="181">
        <f t="shared" si="2"/>
        <v>-1.0000506228406415E-2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0</v>
      </c>
      <c r="J23" s="181">
        <f t="shared" si="2"/>
        <v>-1.0000171073755207E-2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1.1962670150917772E-16</v>
      </c>
      <c r="J24" s="181">
        <f t="shared" si="2"/>
        <v>-1.000036845117212E-2</v>
      </c>
      <c r="K24" s="205"/>
    </row>
    <row r="25" spans="1:11" x14ac:dyDescent="0.2">
      <c r="A25" s="340">
        <f>'Comparativo vs. Proveedor'!A31</f>
        <v>20150915</v>
      </c>
      <c r="B25" s="130">
        <f>('Balance Volumétrico'!B25/'Balance Volumétrico'!F25)*G25</f>
        <v>5713.5687822655436</v>
      </c>
      <c r="C25" s="130">
        <f>('Balance Volumétrico'!C25/'Balance Volumétrico'!F25)*G25</f>
        <v>810.0198273602557</v>
      </c>
      <c r="D25" s="130">
        <f>('Balance Volumétrico'!D25/'Balance Volumétrico'!F25)*G25</f>
        <v>2386.629491337013</v>
      </c>
      <c r="E25" s="130">
        <f>('Balance Volumétrico'!E25/'Balance Volumétrico'!F25)*G25</f>
        <v>15.149996771077102</v>
      </c>
      <c r="F25" s="130">
        <f t="shared" si="0"/>
        <v>8925.3680977338881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2.0379993112078923E-16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20150916</v>
      </c>
      <c r="B26" s="130">
        <f>('Balance Volumétrico'!B26/'Balance Volumétrico'!F26)*G26</f>
        <v>6073.1287076723302</v>
      </c>
      <c r="C26" s="130">
        <f>('Balance Volumétrico'!C26/'Balance Volumétrico'!F26)*G26</f>
        <v>417.12991123709838</v>
      </c>
      <c r="D26" s="130">
        <f>('Balance Volumétrico'!D26/'Balance Volumétrico'!F26)*G26</f>
        <v>1357.4397111444557</v>
      </c>
      <c r="E26" s="130">
        <f>('Balance Volumétrico'!E26/'Balance Volumétrico'!F26)*G26</f>
        <v>289.86993831730564</v>
      </c>
      <c r="F26" s="130">
        <f t="shared" si="0"/>
        <v>8137.5682683711893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1.1176492433346701E-16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20150917</v>
      </c>
      <c r="B27" s="130">
        <f>('Balance Volumétrico'!B27/'Balance Volumétrico'!F27)*G27</f>
        <v>5314.5190163890657</v>
      </c>
      <c r="C27" s="130">
        <f>('Balance Volumétrico'!C27/'Balance Volumétrico'!F27)*G27</f>
        <v>2837.3283853877979</v>
      </c>
      <c r="D27" s="130">
        <f>('Balance Volumétrico'!D27/'Balance Volumétrico'!F27)*G27</f>
        <v>4704.6724875522077</v>
      </c>
      <c r="E27" s="130">
        <f>('Balance Volumétrico'!E27/'Balance Volumétrico'!F27)*G27</f>
        <v>1753.9305552029057</v>
      </c>
      <c r="F27" s="130">
        <f t="shared" si="0"/>
        <v>14610.450444531978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-1.2449920079135008E-16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20150918</v>
      </c>
      <c r="B28" s="130">
        <f>('Balance Volumétrico'!B28/'Balance Volumétrico'!F28)*G28</f>
        <v>6533.8054332347028</v>
      </c>
      <c r="C28" s="130">
        <f>('Balance Volumétrico'!C28/'Balance Volumétrico'!F28)*G28</f>
        <v>2835.3100356840673</v>
      </c>
      <c r="D28" s="130">
        <f>('Balance Volumétrico'!D28/'Balance Volumétrico'!F28)*G28</f>
        <v>5068.4213424424006</v>
      </c>
      <c r="E28" s="130">
        <f>('Balance Volumétrico'!E28/'Balance Volumétrico'!F28)*G28</f>
        <v>1818.7823330623801</v>
      </c>
      <c r="F28" s="130">
        <f t="shared" si="0"/>
        <v>16256.319144423549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1.1189429706600151E-16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20150919</v>
      </c>
      <c r="B29" s="130">
        <f>('Balance Volumétrico'!B29/'Balance Volumétrico'!F29)*G29</f>
        <v>7276.2152483461214</v>
      </c>
      <c r="C29" s="130">
        <f>('Balance Volumétrico'!C29/'Balance Volumétrico'!F29)*G29</f>
        <v>2915.5180600911085</v>
      </c>
      <c r="D29" s="130">
        <f>('Balance Volumétrico'!D29/'Balance Volumétrico'!F29)*G29</f>
        <v>2618.632375684178</v>
      </c>
      <c r="E29" s="130">
        <f>('Balance Volumétrico'!E29/'Balance Volumétrico'!F29)*G29</f>
        <v>5340.9231428731491</v>
      </c>
      <c r="F29" s="130">
        <f t="shared" si="0"/>
        <v>18151.288826994554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2.0042537154063234E-16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20150920</v>
      </c>
      <c r="B30" s="130">
        <f>('Balance Volumétrico'!B30/'Balance Volumétrico'!F30)*G30</f>
        <v>8820.5584705983529</v>
      </c>
      <c r="C30" s="130">
        <f>('Balance Volumétrico'!C30/'Balance Volumétrico'!F30)*G30</f>
        <v>891.98913438311195</v>
      </c>
      <c r="D30" s="130">
        <f>('Balance Volumétrico'!D30/'Balance Volumétrico'!F30)*G30</f>
        <v>1838.1598359840957</v>
      </c>
      <c r="E30" s="130">
        <f>('Balance Volumétrico'!E30/'Balance Volumétrico'!F30)*G30</f>
        <v>6070.3422531134165</v>
      </c>
      <c r="F30" s="130">
        <f t="shared" si="0"/>
        <v>17621.049694078974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2.0645641833211253E-16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20150921</v>
      </c>
      <c r="B31" s="130">
        <f>('Balance Volumétrico'!B31/'Balance Volumétrico'!F31)*G31</f>
        <v>9013.1853929115769</v>
      </c>
      <c r="C31" s="130">
        <f>('Balance Volumétrico'!C31/'Balance Volumétrico'!F31)*G31</f>
        <v>3069.4686676293345</v>
      </c>
      <c r="D31" s="130">
        <f>('Balance Volumétrico'!D31/'Balance Volumétrico'!F31)*G31</f>
        <v>4615.2154461093387</v>
      </c>
      <c r="E31" s="130">
        <f>('Balance Volumétrico'!E31/'Balance Volumétrico'!F31)*G31</f>
        <v>6983.8921804899664</v>
      </c>
      <c r="F31" s="130">
        <f t="shared" si="0"/>
        <v>23681.761687140217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378388.02398549946</v>
      </c>
      <c r="H42" s="207">
        <f>SUM(H11:H41)</f>
        <v>269801.86670000001</v>
      </c>
      <c r="I42" s="180" t="e">
        <f t="shared" si="1"/>
        <v>#DIV/0!</v>
      </c>
      <c r="J42" s="181">
        <f t="shared" si="2"/>
        <v>-0.40246629355696539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269801.86670000001</v>
      </c>
      <c r="I44" s="195">
        <f>(G44-F44)/G44</f>
        <v>0</v>
      </c>
      <c r="J44" s="208">
        <f>(H44-G44)/H44</f>
        <v>-4.4564225478917674E-3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98423.796845066361</v>
      </c>
      <c r="C46" s="201">
        <f>C45*$H$44</f>
        <v>35282.272552263792</v>
      </c>
      <c r="D46" s="201">
        <f t="shared" ref="D46:E46" si="6">D45*$H$44</f>
        <v>48076.25880687801</v>
      </c>
      <c r="E46" s="201">
        <f t="shared" si="6"/>
        <v>88019.5384957918</v>
      </c>
      <c r="F46" s="202">
        <f>SUM(B46:E46)</f>
        <v>269801.86669999996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8.8264686807977804E-4</v>
      </c>
      <c r="C47" s="198">
        <f>(C46-'Balance Volumétrico'!C44)/'Balance Volumétrico'!C44</f>
        <v>7.7357969830639691E-4</v>
      </c>
      <c r="D47" s="198">
        <f>(D46-'Balance Volumétrico'!D44)/'Balance Volumétrico'!D44</f>
        <v>2.1343167473910116E-4</v>
      </c>
      <c r="E47" s="198">
        <f>(E46-'Balance Volumétrico'!E44)/'Balance Volumétrico'!E44</f>
        <v>4.9489060416249325E-4</v>
      </c>
      <c r="F47" s="198">
        <f>(F46-'Balance Volumétrico'!F44)/'Balance Volumétrico'!F44</f>
        <v>6.2257245006176894E-4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107383.80616327435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231.79787850275991</v>
      </c>
      <c r="C11" s="223">
        <f>'Ajuste Volumétrico'!C11*K11/1000000</f>
        <v>81.27740035239583</v>
      </c>
      <c r="D11" s="223">
        <f>'Ajuste Volumétrico'!D11*K11/1000000</f>
        <v>2.6702296245386576</v>
      </c>
      <c r="E11" s="223">
        <f>'Ajuste Volumétrico'!E11*K11/1000000</f>
        <v>260.73146251659659</v>
      </c>
      <c r="F11" s="224">
        <f>SUM(B11:E11)</f>
        <v>576.4769709962909</v>
      </c>
      <c r="G11" s="225">
        <f>'Ajuste Volumétrico'!G11*K11/1000000</f>
        <v>576.47697099629102</v>
      </c>
      <c r="H11" s="224">
        <f>'Ajuste Volumétrico'!H11*K11/1000000</f>
        <v>576.47700000000009</v>
      </c>
      <c r="I11" s="83">
        <f>(G11-F11)/G11</f>
        <v>1.9720967782136691E-16</v>
      </c>
      <c r="J11" s="226">
        <f>(H11-G11)/H11</f>
        <v>5.0311996963538074E-8</v>
      </c>
      <c r="K11" s="227">
        <v>36524.090042969197</v>
      </c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231.81645570501087</v>
      </c>
      <c r="C12" s="223">
        <f>'Ajuste Volumétrico'!C12*K12/1000000</f>
        <v>96.324555405164148</v>
      </c>
      <c r="D12" s="223">
        <f>'Ajuste Volumétrico'!D12*K12/1000000</f>
        <v>98.449631180553851</v>
      </c>
      <c r="E12" s="223">
        <f>'Ajuste Volumétrico'!E12*K12/1000000</f>
        <v>238.74127159378077</v>
      </c>
      <c r="F12" s="224">
        <f t="shared" ref="F12:F40" si="0">SUM(B12:E12)</f>
        <v>665.33191388450962</v>
      </c>
      <c r="G12" s="82">
        <f>'Ajuste Volumétrico'!G12*K12/1000000</f>
        <v>665.33191388450962</v>
      </c>
      <c r="H12" s="73">
        <f>'Ajuste Volumétrico'!H12*K12/1000000</f>
        <v>665.33199999999908</v>
      </c>
      <c r="I12" s="83">
        <f t="shared" ref="I12:I40" si="1">(G12-F12)/G12</f>
        <v>0</v>
      </c>
      <c r="J12" s="226">
        <f t="shared" ref="J12:J40" si="2">(H12-G12)/H12</f>
        <v>1.2943235777997331E-7</v>
      </c>
      <c r="K12" s="113">
        <v>36575.871666018502</v>
      </c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189.60113499767255</v>
      </c>
      <c r="C13" s="223">
        <f>'Ajuste Volumétrico'!C13*K13/1000000</f>
        <v>84.97971241971446</v>
      </c>
      <c r="D13" s="223">
        <f>'Ajuste Volumétrico'!D13*K13/1000000</f>
        <v>105.83070697202906</v>
      </c>
      <c r="E13" s="223">
        <f>'Ajuste Volumétrico'!E13*K13/1000000</f>
        <v>249.95541975630547</v>
      </c>
      <c r="F13" s="224">
        <f t="shared" si="0"/>
        <v>630.36697414572154</v>
      </c>
      <c r="G13" s="82">
        <f>'Ajuste Volumétrico'!G13*K13/1000000</f>
        <v>630.36697414572154</v>
      </c>
      <c r="H13" s="73">
        <f>'Ajuste Volumétrico'!H13*K13/1000000</f>
        <v>630.36699999999951</v>
      </c>
      <c r="I13" s="83">
        <f t="shared" si="1"/>
        <v>0</v>
      </c>
      <c r="J13" s="226">
        <f t="shared" si="2"/>
        <v>4.1014643794415263E-8</v>
      </c>
      <c r="K13" s="113">
        <v>36659.496269942298</v>
      </c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248.35250450509378</v>
      </c>
      <c r="C14" s="223">
        <f>'Ajuste Volumétrico'!C14*K14/1000000</f>
        <v>96.677585815343875</v>
      </c>
      <c r="D14" s="223">
        <f>'Ajuste Volumétrico'!D14*K14/1000000</f>
        <v>177.09509060695029</v>
      </c>
      <c r="E14" s="223">
        <f>'Ajuste Volumétrico'!E14*K14/1000000</f>
        <v>270.64573776388312</v>
      </c>
      <c r="F14" s="224">
        <f t="shared" si="0"/>
        <v>792.77091869127094</v>
      </c>
      <c r="G14" s="82">
        <f>'Ajuste Volumétrico'!G14*K14/1000000</f>
        <v>792.77091869127105</v>
      </c>
      <c r="H14" s="73">
        <f>'Ajuste Volumétrico'!H14*K14/1000000</f>
        <v>792.77100000000053</v>
      </c>
      <c r="I14" s="83">
        <f t="shared" si="1"/>
        <v>1.4340439973415463E-16</v>
      </c>
      <c r="J14" s="226">
        <f t="shared" si="2"/>
        <v>1.0256269399021153E-7</v>
      </c>
      <c r="K14" s="113">
        <v>36767.441866289402</v>
      </c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239.24878224336226</v>
      </c>
      <c r="C15" s="223">
        <f>'Ajuste Volumétrico'!C15*K15/1000000</f>
        <v>106.01530788735114</v>
      </c>
      <c r="D15" s="223">
        <f>'Ajuste Volumétrico'!D15*K15/1000000</f>
        <v>153.23498026703172</v>
      </c>
      <c r="E15" s="223">
        <f>'Ajuste Volumétrico'!E15*K15/1000000</f>
        <v>235.14590923597339</v>
      </c>
      <c r="F15" s="224">
        <f t="shared" si="0"/>
        <v>733.64497963371844</v>
      </c>
      <c r="G15" s="82">
        <f>'Ajuste Volumétrico'!G15*K15/1000000</f>
        <v>733.64497963371844</v>
      </c>
      <c r="H15" s="73">
        <f>'Ajuste Volumétrico'!H15*K15/1000000</f>
        <v>733.64500000000055</v>
      </c>
      <c r="I15" s="83">
        <f t="shared" si="1"/>
        <v>0</v>
      </c>
      <c r="J15" s="226">
        <f t="shared" si="2"/>
        <v>2.7760404712077234E-8</v>
      </c>
      <c r="K15" s="113">
        <v>36544.083580637103</v>
      </c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268.96329557470546</v>
      </c>
      <c r="C16" s="223">
        <f>'Ajuste Volumétrico'!C16*K16/1000000</f>
        <v>28.451534779112993</v>
      </c>
      <c r="D16" s="223">
        <f>'Ajuste Volumétrico'!D16*K16/1000000</f>
        <v>171.29059380426392</v>
      </c>
      <c r="E16" s="223">
        <f>'Ajuste Volumétrico'!E16*K16/1000000</f>
        <v>159.5175449301482</v>
      </c>
      <c r="F16" s="224">
        <f t="shared" si="0"/>
        <v>628.22296908823057</v>
      </c>
      <c r="G16" s="82">
        <f>'Ajuste Volumétrico'!G16*K16/1000000</f>
        <v>628.22296908823057</v>
      </c>
      <c r="H16" s="73">
        <f>'Ajuste Volumétrico'!H16*K16/1000000</f>
        <v>628.22300000000041</v>
      </c>
      <c r="I16" s="83">
        <f t="shared" si="1"/>
        <v>0</v>
      </c>
      <c r="J16" s="226">
        <f t="shared" si="2"/>
        <v>4.9205090932222338E-8</v>
      </c>
      <c r="K16" s="113">
        <v>36235.133504649697</v>
      </c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273.50904615722675</v>
      </c>
      <c r="C17" s="223">
        <f>'Ajuste Volumétrico'!C17*K17/1000000</f>
        <v>100.11996482941407</v>
      </c>
      <c r="D17" s="223">
        <f>'Ajuste Volumétrico'!D17*K17/1000000</f>
        <v>183.89751049919522</v>
      </c>
      <c r="E17" s="223">
        <f>'Ajuste Volumétrico'!E17*K17/1000000</f>
        <v>189.87644433808535</v>
      </c>
      <c r="F17" s="224">
        <f t="shared" si="0"/>
        <v>747.40296582392136</v>
      </c>
      <c r="G17" s="82">
        <f>'Ajuste Volumétrico'!G17*K17/1000000</f>
        <v>747.40296582392136</v>
      </c>
      <c r="H17" s="73">
        <f>'Ajuste Volumétrico'!H17*K17/1000000</f>
        <v>747.40300000000104</v>
      </c>
      <c r="I17" s="83">
        <f t="shared" si="1"/>
        <v>0</v>
      </c>
      <c r="J17" s="226">
        <f t="shared" si="2"/>
        <v>4.5726441665389584E-8</v>
      </c>
      <c r="K17" s="113">
        <v>36258.37521323</v>
      </c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211.61439373416334</v>
      </c>
      <c r="C18" s="223">
        <f>'Ajuste Volumétrico'!C18*K18/1000000</f>
        <v>89.087493061805603</v>
      </c>
      <c r="D18" s="223">
        <f>'Ajuste Volumétrico'!D18*K18/1000000</f>
        <v>158.20523190262278</v>
      </c>
      <c r="E18" s="223">
        <f>'Ajuste Volumétrico'!E18*K18/1000000</f>
        <v>219.52284974573018</v>
      </c>
      <c r="F18" s="224">
        <f t="shared" si="0"/>
        <v>678.42996844432196</v>
      </c>
      <c r="G18" s="82">
        <f>'Ajuste Volumétrico'!G18*K18/1000000</f>
        <v>678.42996844432196</v>
      </c>
      <c r="H18" s="73">
        <f>'Ajuste Volumétrico'!H18*K18/1000000</f>
        <v>678.43000000000029</v>
      </c>
      <c r="I18" s="83">
        <f t="shared" si="1"/>
        <v>0</v>
      </c>
      <c r="J18" s="226">
        <f t="shared" si="2"/>
        <v>4.6512799159030978E-8</v>
      </c>
      <c r="K18" s="113">
        <v>36066.071950822101</v>
      </c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225.87211260552652</v>
      </c>
      <c r="C19" s="223">
        <f>'Ajuste Volumétrico'!C19*K19/1000000</f>
        <v>108.3995901603782</v>
      </c>
      <c r="D19" s="223">
        <f>'Ajuste Volumétrico'!D19*K19/1000000</f>
        <v>164.08105361771726</v>
      </c>
      <c r="E19" s="223">
        <f>'Ajuste Volumétrico'!E19*K19/1000000</f>
        <v>343.89340111628593</v>
      </c>
      <c r="F19" s="224">
        <f t="shared" si="0"/>
        <v>842.24615749990789</v>
      </c>
      <c r="G19" s="82">
        <f>'Ajuste Volumétrico'!G19*K19/1000000</f>
        <v>842.24615749990801</v>
      </c>
      <c r="H19" s="73">
        <f>'Ajuste Volumétrico'!H19*K19/1000000</f>
        <v>833.90700000000038</v>
      </c>
      <c r="I19" s="83">
        <f t="shared" si="1"/>
        <v>1.3498053592678865E-16</v>
      </c>
      <c r="J19" s="226">
        <f t="shared" si="2"/>
        <v>-1.000010492765695E-2</v>
      </c>
      <c r="K19" s="113">
        <v>36222.190271131498</v>
      </c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262.07714220359821</v>
      </c>
      <c r="C20" s="223">
        <f>'Ajuste Volumétrico'!C20*K20/1000000</f>
        <v>104.51624724674485</v>
      </c>
      <c r="D20" s="223">
        <f>'Ajuste Volumétrico'!D20*K20/1000000</f>
        <v>173.29137669157521</v>
      </c>
      <c r="E20" s="223">
        <f>'Ajuste Volumétrico'!E20*K20/1000000</f>
        <v>364.72768115157373</v>
      </c>
      <c r="F20" s="224">
        <f t="shared" si="0"/>
        <v>904.61244729349198</v>
      </c>
      <c r="G20" s="82">
        <f>'Ajuste Volumétrico'!G20*K20/1000000</f>
        <v>904.6124472934921</v>
      </c>
      <c r="H20" s="73">
        <f>'Ajuste Volumétrico'!H20*K20/1000000</f>
        <v>895.65600000000086</v>
      </c>
      <c r="I20" s="83">
        <f t="shared" si="1"/>
        <v>1.2567463344303456E-16</v>
      </c>
      <c r="J20" s="226">
        <f t="shared" si="2"/>
        <v>-9.9998741631733938E-3</v>
      </c>
      <c r="K20" s="113">
        <v>36220.320271946999</v>
      </c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336.40379457952218</v>
      </c>
      <c r="C21" s="223">
        <f>'Ajuste Volumétrico'!C21*K21/1000000</f>
        <v>108.97073541181484</v>
      </c>
      <c r="D21" s="223">
        <f>'Ajuste Volumétrico'!D21*K21/1000000</f>
        <v>136.31381106456169</v>
      </c>
      <c r="E21" s="223">
        <f>'Ajuste Volumétrico'!E21*K21/1000000</f>
        <v>371.99725086981351</v>
      </c>
      <c r="F21" s="224">
        <f t="shared" si="0"/>
        <v>953.68559192571229</v>
      </c>
      <c r="G21" s="82">
        <f>'Ajuste Volumétrico'!G21*K21/1000000</f>
        <v>953.68559192571217</v>
      </c>
      <c r="H21" s="73">
        <f>'Ajuste Volumétrico'!H21*K21/1000000</f>
        <v>944.24300000000028</v>
      </c>
      <c r="I21" s="83">
        <f t="shared" si="1"/>
        <v>-1.1920788012751242E-16</v>
      </c>
      <c r="J21" s="226">
        <f t="shared" si="2"/>
        <v>-1.0000171487331008E-2</v>
      </c>
      <c r="K21" s="113">
        <v>36144.670090594896</v>
      </c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281.05599606055819</v>
      </c>
      <c r="C22" s="223">
        <f>'Ajuste Volumétrico'!C22*K22/1000000</f>
        <v>102.55690962995614</v>
      </c>
      <c r="D22" s="223">
        <f>'Ajuste Volumétrico'!D22*K22/1000000</f>
        <v>79.512894759765004</v>
      </c>
      <c r="E22" s="223">
        <f>'Ajuste Volumétrico'!E22*K22/1000000</f>
        <v>216.96713042317356</v>
      </c>
      <c r="F22" s="224">
        <f t="shared" si="0"/>
        <v>680.09293087345281</v>
      </c>
      <c r="G22" s="82">
        <f>'Ajuste Volumétrico'!G22*K22/1000000</f>
        <v>680.09293087345293</v>
      </c>
      <c r="H22" s="73">
        <f>'Ajuste Volumétrico'!H22*K22/1000000</f>
        <v>673.35899999999936</v>
      </c>
      <c r="I22" s="83">
        <f t="shared" si="1"/>
        <v>1.6716368096284491E-16</v>
      </c>
      <c r="J22" s="226">
        <f t="shared" si="2"/>
        <v>-1.0000506228406512E-2</v>
      </c>
      <c r="K22" s="113">
        <v>36447.062576520999</v>
      </c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305.41165588960661</v>
      </c>
      <c r="C23" s="223">
        <f>'Ajuste Volumétrico'!C23*K23/1000000</f>
        <v>70.818511052132195</v>
      </c>
      <c r="D23" s="223">
        <f>'Ajuste Volumétrico'!D23*K23/1000000</f>
        <v>0</v>
      </c>
      <c r="E23" s="223">
        <f>'Ajuste Volumétrico'!E23*K23/1000000</f>
        <v>90.917132183637037</v>
      </c>
      <c r="F23" s="224">
        <f t="shared" si="0"/>
        <v>467.14729912537581</v>
      </c>
      <c r="G23" s="82">
        <f>'Ajuste Volumétrico'!G23*K23/1000000</f>
        <v>467.14729912537575</v>
      </c>
      <c r="H23" s="73">
        <f>'Ajuste Volumétrico'!H23*K23/1000000</f>
        <v>462.52200000000033</v>
      </c>
      <c r="I23" s="83">
        <f t="shared" si="1"/>
        <v>-1.2168200258726539E-16</v>
      </c>
      <c r="J23" s="226">
        <f t="shared" si="2"/>
        <v>-1.0000171073755231E-2</v>
      </c>
      <c r="K23" s="113">
        <v>36050.052739303101</v>
      </c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288.6528823502606</v>
      </c>
      <c r="C24" s="223">
        <f>'Ajuste Volumétrico'!C24*K24/1000000</f>
        <v>111.09689533950778</v>
      </c>
      <c r="D24" s="223">
        <f>'Ajuste Volumétrico'!D24*K24/1000000</f>
        <v>152.41727346677661</v>
      </c>
      <c r="E24" s="223">
        <f>'Ajuste Volumétrico'!E24*K24/1000000</f>
        <v>2.7645212841616069</v>
      </c>
      <c r="F24" s="224">
        <f t="shared" si="0"/>
        <v>554.93157244070653</v>
      </c>
      <c r="G24" s="82">
        <f>'Ajuste Volumétrico'!G24*K24/1000000</f>
        <v>554.93157244070665</v>
      </c>
      <c r="H24" s="73">
        <f>'Ajuste Volumétrico'!H24*K24/1000000</f>
        <v>549.43700000000001</v>
      </c>
      <c r="I24" s="83">
        <f t="shared" si="1"/>
        <v>2.0486640762138875E-16</v>
      </c>
      <c r="J24" s="226">
        <f t="shared" si="2"/>
        <v>-1.000036845117208E-2</v>
      </c>
      <c r="K24" s="113">
        <v>36495.338260341603</v>
      </c>
      <c r="L24" s="106"/>
      <c r="M24" s="107"/>
    </row>
    <row r="25" spans="1:13" x14ac:dyDescent="0.2">
      <c r="A25" s="342">
        <f>'Comparativo vs. Proveedor'!A31</f>
        <v>20150915</v>
      </c>
      <c r="B25" s="74">
        <f>'Ajuste Volumétrico'!B25*K25/1000000</f>
        <v>210.51641357482944</v>
      </c>
      <c r="C25" s="223">
        <f>'Ajuste Volumétrico'!C25*K25/1000000</f>
        <v>29.845176540041226</v>
      </c>
      <c r="D25" s="223">
        <f>'Ajuste Volumétrico'!D25*K25/1000000</f>
        <v>87.935351825582828</v>
      </c>
      <c r="E25" s="223">
        <f>'Ajuste Volumétrico'!E25*K25/1000000</f>
        <v>0.55820155623518508</v>
      </c>
      <c r="F25" s="224">
        <f t="shared" si="0"/>
        <v>328.8551434966887</v>
      </c>
      <c r="G25" s="82">
        <f>'Ajuste Volumétrico'!G25*K25/1000000</f>
        <v>328.8551434966887</v>
      </c>
      <c r="H25" s="73">
        <f>'Ajuste Volumétrico'!H25*K25/1000000</f>
        <v>0</v>
      </c>
      <c r="I25" s="83">
        <f t="shared" si="1"/>
        <v>0</v>
      </c>
      <c r="J25" s="226" t="e">
        <f t="shared" si="2"/>
        <v>#DIV/0!</v>
      </c>
      <c r="K25" s="114">
        <v>36844.995063025301</v>
      </c>
      <c r="L25" s="106"/>
      <c r="M25" s="107"/>
    </row>
    <row r="26" spans="1:13" x14ac:dyDescent="0.2">
      <c r="A26" s="342">
        <f>'Comparativo vs. Proveedor'!A32</f>
        <v>20150916</v>
      </c>
      <c r="B26" s="74">
        <f>'Ajuste Volumétrico'!B26*K26/1000000</f>
        <v>223.76439725130425</v>
      </c>
      <c r="C26" s="223">
        <f>'Ajuste Volumétrico'!C26*K26/1000000</f>
        <v>15.369149520171073</v>
      </c>
      <c r="D26" s="223">
        <f>'Ajuste Volumétrico'!D26*K26/1000000</f>
        <v>50.014859455471964</v>
      </c>
      <c r="E26" s="223">
        <f>'Ajuste Volumétrico'!E26*K26/1000000</f>
        <v>10.680256446220575</v>
      </c>
      <c r="F26" s="224">
        <f t="shared" si="0"/>
        <v>299.82866267316786</v>
      </c>
      <c r="G26" s="82">
        <f>'Ajuste Volumétrico'!G26*K26/1000000</f>
        <v>299.8286626731678</v>
      </c>
      <c r="H26" s="73">
        <f>'Ajuste Volumétrico'!H26*K26/1000000</f>
        <v>0</v>
      </c>
      <c r="I26" s="83">
        <f t="shared" si="1"/>
        <v>-1.8958634025850603E-16</v>
      </c>
      <c r="J26" s="226" t="e">
        <f t="shared" si="2"/>
        <v>#DIV/0!</v>
      </c>
      <c r="K26" s="114">
        <v>36844.995063025301</v>
      </c>
      <c r="L26" s="106"/>
      <c r="M26" s="107"/>
    </row>
    <row r="27" spans="1:13" x14ac:dyDescent="0.2">
      <c r="A27" s="342">
        <f>'Comparativo vs. Proveedor'!A33</f>
        <v>20150917</v>
      </c>
      <c r="B27" s="74">
        <f>'Ajuste Volumétrico'!B27*K27/1000000</f>
        <v>195.81342692120919</v>
      </c>
      <c r="C27" s="223">
        <f>'Ajuste Volumétrico'!C27*K27/1000000</f>
        <v>104.54135035179496</v>
      </c>
      <c r="D27" s="223">
        <f>'Ajuste Volumétrico'!D27*K27/1000000</f>
        <v>173.34363457701207</v>
      </c>
      <c r="E27" s="223">
        <f>'Ajuste Volumétrico'!E27*K27/1000000</f>
        <v>64.623562647340279</v>
      </c>
      <c r="F27" s="224">
        <f t="shared" si="0"/>
        <v>538.32197449735645</v>
      </c>
      <c r="G27" s="82">
        <f>'Ajuste Volumétrico'!G27*K27/1000000</f>
        <v>538.32197449735645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36844.995063025301</v>
      </c>
      <c r="L27" s="106"/>
      <c r="M27" s="107"/>
    </row>
    <row r="28" spans="1:13" x14ac:dyDescent="0.2">
      <c r="A28" s="342">
        <f>'Comparativo vs. Proveedor'!A34</f>
        <v>20150918</v>
      </c>
      <c r="B28" s="74">
        <f>'Ajuste Volumétrico'!B28*K28/1000000</f>
        <v>240.73802893030052</v>
      </c>
      <c r="C28" s="223">
        <f>'Ajuste Volumétrico'!C28*K28/1000000</f>
        <v>104.46698426692555</v>
      </c>
      <c r="D28" s="223">
        <f>'Ajuste Volumétrico'!D28*K28/1000000</f>
        <v>186.74595933962232</v>
      </c>
      <c r="E28" s="223">
        <f>'Ajuste Volumétrico'!E28*K28/1000000</f>
        <v>67.013026082401026</v>
      </c>
      <c r="F28" s="224">
        <f t="shared" si="0"/>
        <v>598.96399861924942</v>
      </c>
      <c r="G28" s="82">
        <f>'Ajuste Volumétrico'!G28*K28/1000000</f>
        <v>598.96399861924942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36844.995063025301</v>
      </c>
      <c r="L28" s="106"/>
      <c r="M28" s="107"/>
    </row>
    <row r="29" spans="1:13" x14ac:dyDescent="0.2">
      <c r="A29" s="342">
        <f>'Comparativo vs. Proveedor'!A35</f>
        <v>20150919</v>
      </c>
      <c r="B29" s="74">
        <f>'Ajuste Volumétrico'!B29*K29/1000000</f>
        <v>268.09211490282223</v>
      </c>
      <c r="C29" s="223">
        <f>'Ajuste Volumétrico'!C29*K29/1000000</f>
        <v>107.42224853021798</v>
      </c>
      <c r="D29" s="223">
        <f>'Ajuste Volumétrico'!D29*K29/1000000</f>
        <v>96.483496953961748</v>
      </c>
      <c r="E29" s="223">
        <f>'Ajuste Volumétrico'!E29*K29/1000000</f>
        <v>196.78628683115875</v>
      </c>
      <c r="F29" s="224">
        <f t="shared" si="0"/>
        <v>668.7841472181608</v>
      </c>
      <c r="G29" s="82">
        <f>'Ajuste Volumétrico'!G29*K29/1000000</f>
        <v>668.7841472181608</v>
      </c>
      <c r="H29" s="73">
        <f>'Ajuste Volumétrico'!H29*K29/1000000</f>
        <v>0</v>
      </c>
      <c r="I29" s="83">
        <f t="shared" si="1"/>
        <v>0</v>
      </c>
      <c r="J29" s="226" t="e">
        <f t="shared" si="2"/>
        <v>#DIV/0!</v>
      </c>
      <c r="K29" s="114">
        <v>36844.995063025301</v>
      </c>
      <c r="L29" s="106"/>
      <c r="M29" s="107"/>
    </row>
    <row r="30" spans="1:13" x14ac:dyDescent="0.2">
      <c r="A30" s="342">
        <f>'Comparativo vs. Proveedor'!A36</f>
        <v>20150920</v>
      </c>
      <c r="B30" s="74">
        <f>'Ajuste Volumétrico'!B30*K30/1000000</f>
        <v>324.99343330232233</v>
      </c>
      <c r="C30" s="223">
        <f>'Ajuste Volumétrico'!C30*K30/1000000</f>
        <v>32.865335252617967</v>
      </c>
      <c r="D30" s="223">
        <f>'Ajuste Volumétrico'!D30*K30/1000000</f>
        <v>67.726990081885404</v>
      </c>
      <c r="E30" s="223">
        <f>'Ajuste Volumétrico'!E30*K30/1000000</f>
        <v>223.66173034683769</v>
      </c>
      <c r="F30" s="224">
        <f t="shared" si="0"/>
        <v>649.2474889836634</v>
      </c>
      <c r="G30" s="82">
        <f>'Ajuste Volumétrico'!G30*K30/1000000</f>
        <v>649.2474889836634</v>
      </c>
      <c r="H30" s="73">
        <f>'Ajuste Volumétrico'!H30*K30/1000000</f>
        <v>0</v>
      </c>
      <c r="I30" s="83">
        <f t="shared" si="1"/>
        <v>0</v>
      </c>
      <c r="J30" s="226" t="e">
        <f t="shared" si="2"/>
        <v>#DIV/0!</v>
      </c>
      <c r="K30" s="114">
        <v>36844.995063025301</v>
      </c>
      <c r="L30" s="106"/>
      <c r="M30" s="107"/>
    </row>
    <row r="31" spans="1:13" x14ac:dyDescent="0.2">
      <c r="A31" s="342">
        <f>'Comparativo vs. Proveedor'!A37</f>
        <v>20150921</v>
      </c>
      <c r="B31" s="74">
        <f>'Ajuste Volumétrico'!B31*K31/1000000</f>
        <v>332.09077130395883</v>
      </c>
      <c r="C31" s="223">
        <f>'Ajuste Volumétrico'!C31*K31/1000000</f>
        <v>113.09455790491369</v>
      </c>
      <c r="D31" s="223">
        <f>'Ajuste Volumétrico'!D31*K31/1000000</f>
        <v>170.04759032669671</v>
      </c>
      <c r="E31" s="223">
        <f>'Ajuste Volumétrico'!E31*K31/1000000</f>
        <v>257.3214729108538</v>
      </c>
      <c r="F31" s="224">
        <f t="shared" si="0"/>
        <v>872.55439244642298</v>
      </c>
      <c r="G31" s="82">
        <f>'Ajuste Volumétrico'!G31*K31/1000000</f>
        <v>872.55439244642309</v>
      </c>
      <c r="H31" s="73">
        <f>'Ajuste Volumétrico'!H31*K31/1000000</f>
        <v>0</v>
      </c>
      <c r="I31" s="83">
        <f t="shared" si="1"/>
        <v>1.3029197801969312E-16</v>
      </c>
      <c r="J31" s="226" t="e">
        <f t="shared" si="2"/>
        <v>#DIV/0!</v>
      </c>
      <c r="K31" s="114">
        <v>36844.995063025301</v>
      </c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>
        <v>36844.995063025301</v>
      </c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>
        <v>36844.995063025301</v>
      </c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>
        <v>36844.995063025301</v>
      </c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>
        <v>36844.995063025301</v>
      </c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>
        <v>36844.995063025301</v>
      </c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>
        <v>36844.995063025301</v>
      </c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>
        <v>36844.995063025301</v>
      </c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>
        <v>36844.995063025301</v>
      </c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>
        <v>36844.995063025301</v>
      </c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13811.919467801341</v>
      </c>
      <c r="H42" s="167">
        <f>SUM(H11:H41)</f>
        <v>9811.7720000000027</v>
      </c>
      <c r="I42" s="168" t="e">
        <f>(G42-F42)/G42</f>
        <v>#DIV/0!</v>
      </c>
      <c r="J42" s="230">
        <f>(H42-G42)/H42</f>
        <v>-0.40768858752540693</v>
      </c>
      <c r="K42" s="231">
        <v>36624.337299999999</v>
      </c>
      <c r="L42" s="233">
        <f>(K42)*0.3048^3/4.1868/0.252</f>
        <v>982.95108593160091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3594.3770751090669</v>
      </c>
      <c r="C44" s="84">
        <f>SUM(C11:C24)</f>
        <v>1289.2924433908361</v>
      </c>
      <c r="D44" s="84">
        <f t="shared" ref="D44:E44" si="4">SUM(D11:D24)</f>
        <v>1756.290384457581</v>
      </c>
      <c r="E44" s="84">
        <f t="shared" si="4"/>
        <v>3215.4037569091483</v>
      </c>
      <c r="F44" s="84">
        <f>SUM(F11:F24)</f>
        <v>9855.3636598666326</v>
      </c>
      <c r="G44" s="84">
        <f>SUM(G11:G24)</f>
        <v>9855.3636598666326</v>
      </c>
      <c r="H44" s="84">
        <f>SUM(H11:H24)</f>
        <v>9811.7720000000027</v>
      </c>
      <c r="I44" s="85">
        <f>(H44-F44)/H44</f>
        <v>-4.44279176754514E-3</v>
      </c>
      <c r="J44" s="85">
        <f>(H44-G44)/H44</f>
        <v>-4.44279176754514E-3</v>
      </c>
    </row>
    <row r="45" spans="1:13" x14ac:dyDescent="0.2">
      <c r="A45" s="91" t="s">
        <v>52</v>
      </c>
      <c r="B45" s="86">
        <f>B44/$F$44</f>
        <v>0.36471277967612892</v>
      </c>
      <c r="C45" s="86">
        <f>C44/$F$44</f>
        <v>0.13082139714855368</v>
      </c>
      <c r="D45" s="86">
        <f t="shared" ref="D45:E45" si="5">D44/$F$44</f>
        <v>0.17820655280429784</v>
      </c>
      <c r="E45" s="86">
        <f t="shared" si="5"/>
        <v>0.32625927037101954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3594.3770751090665</v>
      </c>
      <c r="C46" s="93">
        <f>C45*$G$44</f>
        <v>1289.2924433908363</v>
      </c>
      <c r="D46" s="93">
        <f t="shared" ref="D46:E46" si="6">D45*$G$44</f>
        <v>1756.290384457581</v>
      </c>
      <c r="E46" s="93">
        <f t="shared" si="6"/>
        <v>3215.4037569091483</v>
      </c>
      <c r="F46" s="90">
        <f>SUM(B46:C46)</f>
        <v>4883.6695184999026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3956.5558079347102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20150915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20150916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20150917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20150918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20150919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20150920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20150921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7</v>
      </c>
      <c r="C43" s="236">
        <f>SUM(C24:C40)</f>
        <v>7</v>
      </c>
      <c r="D43" s="236">
        <f t="shared" ref="D43:E43" si="2">SUM(D24:D40)</f>
        <v>7</v>
      </c>
      <c r="E43" s="236">
        <f t="shared" si="2"/>
        <v>7</v>
      </c>
      <c r="F43" s="236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42270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13320.187636172344</v>
      </c>
      <c r="E22" s="41">
        <f>'QUINCENA 1 '!E22+'QUINCENA 2'!E22</f>
        <v>377185.7098701474</v>
      </c>
      <c r="F22" s="41">
        <f>'QUINCENA 1 '!F22+'QUINCENA 2'!F22</f>
        <v>13090.937271582112</v>
      </c>
      <c r="G22" s="41">
        <f>'QUINCENA 1 '!G22+'QUINCENA 2'!G22</f>
        <v>13811.919467801343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9811.7720000000027</v>
      </c>
      <c r="D32" s="94">
        <f>C32*0.9478</f>
        <v>9299.5975016000029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9811.7720000000027</v>
      </c>
      <c r="D34" s="58">
        <f>D32</f>
        <v>9299.5975016000029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0.28961560897647665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982.95108593160091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42270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3792.2233259409654</v>
      </c>
      <c r="E22" s="41">
        <f>+'Ajuste Volumétrico'!G49</f>
        <v>107383.80616327435</v>
      </c>
      <c r="F22" s="42">
        <f>G22*0.9478</f>
        <v>3750.0235947605183</v>
      </c>
      <c r="G22" s="42">
        <f>+'Balance de Energía'!G48</f>
        <v>3956.5558079347102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7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7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42270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9527.9643102313785</v>
      </c>
      <c r="E22" s="41">
        <f>+'Balance Volumétrico'!G44</f>
        <v>269801.90370687307</v>
      </c>
      <c r="F22" s="42">
        <f>G22*0.9478</f>
        <v>9340.913676821594</v>
      </c>
      <c r="G22" s="42">
        <f>'Balance de Energía'!G44</f>
        <v>9855.3636598666326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3406.7505917883736</v>
      </c>
      <c r="G23" s="65">
        <f>+'Balance de Energía'!B44</f>
        <v>3594.3770751090669</v>
      </c>
      <c r="H23" s="69">
        <f>F23/$F$27</f>
        <v>0.36471277967612897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1221.9913778458344</v>
      </c>
      <c r="G24" s="249">
        <f>+'Balance de Energía'!C44</f>
        <v>1289.2924433908361</v>
      </c>
      <c r="H24" s="250">
        <f>F24/$F$27</f>
        <v>0.13082139714855368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1664.6120263888952</v>
      </c>
      <c r="G25" s="249">
        <f>+'Balance de Energía'!D44</f>
        <v>1756.290384457581</v>
      </c>
      <c r="H25" s="250">
        <f t="shared" ref="H25:H26" si="2">F25/$F$27</f>
        <v>0.17820655280429784</v>
      </c>
      <c r="I25" s="251">
        <f>'Dias Trabajados'!C43</f>
        <v>7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3047.5596807984907</v>
      </c>
      <c r="G26" s="249">
        <f>+'Balance de Energía'!E44</f>
        <v>3215.4037569091483</v>
      </c>
      <c r="H26" s="250">
        <f t="shared" si="2"/>
        <v>0.32625927037101954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9340.913676821594</v>
      </c>
      <c r="G27" s="239">
        <f t="shared" si="3"/>
        <v>9855.3636598666326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9811.7720000000027</v>
      </c>
      <c r="D32" s="257">
        <f>C32*0.9478</f>
        <v>9299.5975016000029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9811.7720000000027</v>
      </c>
      <c r="D34" s="253">
        <f>SUM(D32:D33)</f>
        <v>9299.5975016000029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4.4231406745693829E-3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4.4231406745693829E-3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'Balance de Energía'!L42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982.95108593160091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982.95108593160091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982.95108593160091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982.95108593160091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2015-09-23T14:01:39Z</dcterms:modified>
</cp:coreProperties>
</file>